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C:\Users\hp\Desktop\LTE\New folder\Volume-III\"/>
    </mc:Choice>
  </mc:AlternateContent>
  <xr:revisionPtr revIDLastSave="0" documentId="13_ncr:1_{9CB5E832-E38D-4524-AB4B-85569867F725}" xr6:coauthVersionLast="47" xr6:coauthVersionMax="47" xr10:uidLastSave="{00000000-0000-0000-0000-000000000000}"/>
  <workbookProtection workbookAlgorithmName="SHA-512" workbookHashValue="FSTPRfn3m3XWPTmbPMRz2Bj3jBkgeahW9otqFHqfOnO7Y9GjLCJ5EhZ1bF8d3igOKj2ioww8herTdLCbQF4EWg==" workbookSaltValue="Jmnl++G2f6wkarMTagb+mg==" workbookSpinCount="100000" lockStructure="1"/>
  <bookViews>
    <workbookView xWindow="-110" yWindow="-110" windowWidth="19420" windowHeight="10420" firstSheet="2" activeTab="14" xr2:uid="{00000000-000D-0000-FFFF-FFFF00000000}"/>
  </bookViews>
  <sheets>
    <sheet name="Basic" sheetId="1" state="hidden"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4"/>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 i="2" l="1"/>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E123" i="4"/>
  <c r="B40" i="4" l="1"/>
  <c r="B12" i="17"/>
  <c r="E17" i="17"/>
  <c r="A8" i="17"/>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<sst xmlns="http://schemas.openxmlformats.org/spreadsheetml/2006/main" count="846" uniqueCount="504">
  <si>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</si>
  <si>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</si>
  <si>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</si>
  <si>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</si>
  <si>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</si>
  <si>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</si>
  <si>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</si>
  <si>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</si>
  <si>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</si>
  <si>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</si>
  <si>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</si>
  <si>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</si>
  <si>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</si>
  <si>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</si>
  <si>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</si>
  <si>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</si>
  <si>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</si>
  <si>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</si>
  <si>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</si>
  <si>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</si>
  <si>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</si>
  <si>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</si>
  <si>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</si>
  <si>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</si>
  <si>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</si>
  <si>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</si>
  <si>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</si>
  <si>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</si>
  <si>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</si>
  <si>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</si>
  <si>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</si>
  <si>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</si>
  <si>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</si>
  <si>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</si>
  <si>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</si>
  <si>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</si>
  <si>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</si>
  <si>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</si>
  <si>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</si>
  <si>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</si>
  <si>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</si>
  <si>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</si>
  <si>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</si>
  <si>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</si>
  <si>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</si>
  <si>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</si>
  <si>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</si>
  <si>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</si>
  <si>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</si>
  <si>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</si>
  <si>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</si>
  <si>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</si>
  <si>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</si>
  <si>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</si>
  <si>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</si>
  <si>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</si>
  <si>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</si>
  <si>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</si>
  <si>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</si>
  <si>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</si>
  <si>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</si>
  <si>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</si>
  <si>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</si>
  <si>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</si>
  <si>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</si>
  <si>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</si>
  <si>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</si>
  <si>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</si>
  <si>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</si>
  <si>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</si>
  <si>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</si>
  <si>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</si>
  <si>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</si>
  <si>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</si>
  <si>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</si>
  <si>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</si>
  <si>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</si>
  <si>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</si>
  <si>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</si>
  <si>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</si>
  <si>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</si>
  <si>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</si>
  <si>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</si>
  <si>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</si>
  <si>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</si>
  <si>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</si>
  <si>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</si>
  <si>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</si>
  <si>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</si>
  <si>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</si>
  <si>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</si>
  <si>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</si>
  <si>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</si>
  <si>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</si>
  <si>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</si>
  <si>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</si>
  <si>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</si>
  <si>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</si>
  <si>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</si>
  <si>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</si>
  <si>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</si>
  <si>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</si>
  <si>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</si>
  <si>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</si>
  <si>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</si>
  <si>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</si>
  <si>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</si>
  <si>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</si>
  <si>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</si>
  <si>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</si>
  <si>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</si>
  <si>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</si>
  <si>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</si>
  <si>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</si>
  <si>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</si>
  <si>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</si>
  <si>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</si>
  <si>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</si>
  <si>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</si>
  <si>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</si>
  <si>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</si>
  <si>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</si>
  <si>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</si>
  <si>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</si>
  <si>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</si>
  <si>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</si>
  <si>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</si>
  <si>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</si>
  <si>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</si>
  <si>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</si>
  <si>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</si>
  <si>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</si>
  <si>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</si>
  <si>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</si>
  <si>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</si>
  <si>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</si>
  <si>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</si>
  <si>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</si>
  <si>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</si>
  <si>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</si>
  <si>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</si>
  <si>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</si>
  <si>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</si>
  <si>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</si>
  <si>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</si>
  <si>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</si>
  <si>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</si>
  <si>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</si>
  <si>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</si>
  <si>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</si>
  <si>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</si>
  <si>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</si>
  <si>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</si>
  <si>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</si>
  <si>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</si>
  <si>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</si>
  <si>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</si>
  <si>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</si>
  <si>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</si>
  <si>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</si>
  <si>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</si>
  <si>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</si>
  <si>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</si>
  <si>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</si>
  <si>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</si>
  <si>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</si>
  <si>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</si>
  <si>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</si>
  <si>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</si>
  <si>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</si>
  <si>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</si>
  <si>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</si>
  <si>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</si>
  <si>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</si>
  <si>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</si>
  <si>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</si>
  <si>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</si>
  <si>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</si>
  <si>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</si>
  <si>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</si>
  <si>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</si>
  <si>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</si>
  <si>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</si>
  <si>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</si>
  <si>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</si>
  <si>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</si>
  <si>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</si>
  <si>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</si>
  <si>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</si>
  <si>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</si>
  <si>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</si>
  <si>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</si>
  <si>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</si>
  <si>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</si>
  <si>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</si>
  <si>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</si>
  <si>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</si>
  <si>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</si>
  <si>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</si>
  <si>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</si>
  <si>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</si>
  <si>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</si>
  <si>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</si>
  <si>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</si>
  <si>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</si>
  <si>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</si>
  <si>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</si>
  <si>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</si>
  <si>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</si>
  <si>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</si>
  <si>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</si>
  <si>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</si>
  <si>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</si>
  <si>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</si>
  <si>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</si>
  <si>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</si>
  <si>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</si>
  <si>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</si>
  <si>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</si>
  <si>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</si>
  <si>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</si>
  <si>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</si>
  <si>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</si>
  <si>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</si>
  <si>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</si>
  <si>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</si>
  <si>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</si>
  <si>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</si>
  <si>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</si>
  <si>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</si>
  <si>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</si>
  <si>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</si>
  <si>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</si>
  <si>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</si>
  <si>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</si>
  <si>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</si>
  <si>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</si>
  <si>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</si>
  <si>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</si>
  <si>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</si>
  <si>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</si>
  <si>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</si>
  <si>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</si>
  <si>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</si>
  <si>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</si>
  <si>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</si>
  <si>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</si>
  <si>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</si>
  <si>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</si>
  <si>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</si>
  <si>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</si>
  <si>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</si>
  <si>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</si>
  <si>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</si>
  <si>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</si>
  <si>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</si>
  <si>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</si>
  <si>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</si>
  <si>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</si>
  <si>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</si>
  <si>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</si>
  <si>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</si>
  <si>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</si>
  <si>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</si>
  <si>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</si>
  <si>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</si>
  <si>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</si>
  <si>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</si>
  <si>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</si>
  <si>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</si>
  <si>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</si>
  <si>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</si>
  <si>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</si>
  <si>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</si>
  <si>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</si>
  <si>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</si>
  <si>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</si>
  <si>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</si>
  <si>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</si>
  <si>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</si>
  <si>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</si>
  <si>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</si>
  <si>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</si>
  <si>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</si>
  <si>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</si>
  <si>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</si>
  <si>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</si>
  <si>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</si>
  <si>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</si>
  <si>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</si>
  <si>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</si>
  <si>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</si>
  <si>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</si>
  <si>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</si>
  <si>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</si>
  <si>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</si>
  <si>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</si>
  <si>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</si>
  <si>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</si>
  <si>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</si>
  <si>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</si>
  <si>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</si>
  <si>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</si>
  <si>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</si>
  <si>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</si>
  <si>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</si>
  <si>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</si>
  <si>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</si>
  <si>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</si>
  <si>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</si>
  <si>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</si>
  <si>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</si>
  <si>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</si>
  <si>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</si>
  <si>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</si>
  <si>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</si>
  <si>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</si>
  <si>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</si>
  <si>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</si>
  <si>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</si>
  <si>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</si>
  <si>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</si>
  <si>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</si>
  <si>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</si>
  <si>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</si>
  <si>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</si>
  <si>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</si>
  <si>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</si>
  <si>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</si>
  <si>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</si>
  <si>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</si>
  <si>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</si>
  <si>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</si>
  <si>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</si>
  <si>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</si>
  <si>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</si>
  <si>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</si>
  <si>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</si>
  <si>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</si>
  <si>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</si>
  <si>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</si>
  <si>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</si>
  <si>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</si>
  <si>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</si>
  <si>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</si>
  <si>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</si>
  <si>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</si>
  <si>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</si>
  <si>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</si>
  <si>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</si>
  <si>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</si>
  <si>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</si>
  <si>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</si>
  <si>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</si>
  <si>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</si>
  <si>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</si>
  <si>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</si>
  <si>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</si>
  <si>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</si>
  <si>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</si>
  <si>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</si>
  <si>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</si>
  <si>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</si>
  <si>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</si>
  <si>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</si>
  <si>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</si>
  <si>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</si>
  <si>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</si>
  <si>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</si>
  <si>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</si>
  <si>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</si>
  <si>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</si>
  <si>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</si>
  <si>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</si>
  <si>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</si>
  <si>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</si>
  <si>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</si>
  <si>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</si>
  <si>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</si>
  <si>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</si>
  <si>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</si>
  <si>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</si>
  <si>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</si>
  <si>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</si>
  <si>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</si>
  <si>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</si>
  <si>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</si>
  <si>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</si>
  <si>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</si>
  <si>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</si>
  <si>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</si>
  <si>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</si>
  <si>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</si>
  <si>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</si>
  <si>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</si>
  <si>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</si>
  <si>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</si>
  <si>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</si>
  <si>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</si>
  <si>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</si>
  <si>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</si>
  <si>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</si>
  <si>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</si>
  <si>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</si>
  <si>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</si>
  <si>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</si>
  <si>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</si>
  <si>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</si>
  <si>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</si>
  <si>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</si>
  <si>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</si>
  <si>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</si>
  <si>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</si>
  <si>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</si>
  <si>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</si>
  <si>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</si>
  <si>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</si>
  <si>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</si>
  <si>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</si>
  <si>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</si>
  <si>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</si>
  <si>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</si>
  <si>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</si>
  <si>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</si>
  <si>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</si>
  <si>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</si>
  <si>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</si>
  <si>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</si>
  <si>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</si>
  <si>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</si>
  <si>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</si>
  <si>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</si>
  <si>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</si>
  <si>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</si>
  <si>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</si>
  <si>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</si>
  <si>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</si>
  <si>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</si>
  <si>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</si>
  <si>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</si>
  <si>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</si>
  <si>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</si>
  <si>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</si>
  <si>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</si>
  <si>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</si>
  <si>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</si>
  <si>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</si>
  <si>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</si>
  <si>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</si>
  <si>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</si>
  <si>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</si>
  <si>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</si>
  <si>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</si>
  <si>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</si>
  <si>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</si>
  <si>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</si>
  <si>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</si>
  <si>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</si>
  <si>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</si>
  <si>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</si>
  <si>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</si>
  <si>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</si>
  <si>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</si>
  <si>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</si>
  <si>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</si>
  <si>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</si>
  <si>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</si>
  <si>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</si>
  <si>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</si>
  <si>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</si>
  <si>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</si>
  <si>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</si>
  <si>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</si>
  <si>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</si>
  <si>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</si>
  <si>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</si>
  <si>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</si>
  <si>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</si>
  <si>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</si>
  <si>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</si>
  <si>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</si>
  <si>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</si>
  <si>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</si>
  <si>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</si>
  <si>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</si>
  <si>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</si>
  <si>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</si>
  <si>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</si>
  <si>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</si>
  <si>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</si>
  <si>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</si>
  <si>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</si>
  <si>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</si>
  <si>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</si>
  <si>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</si>
  <si>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</si>
  <si>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</si>
  <si>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</si>
  <si>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</si>
  <si>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</si>
  <si>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</si>
  <si>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</si>
  <si>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External Vineratex resin bounded granular texture coating of valve hall and common area building of control room at Rihand HVDC</t>
  </si>
  <si>
    <r>
      <rPr>
        <b/>
        <sz val="10"/>
        <rFont val="Arial"/>
        <family val="2"/>
      </rPr>
      <t>Specification No.</t>
    </r>
    <r>
      <rPr>
        <sz val="10"/>
        <rFont val="Arial"/>
        <family val="2"/>
      </rPr>
      <t>: 5006003153 /OTHERS/DOM/K00 - NR3 RHQ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</si>
</sst>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56">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8">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5"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5"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5"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5"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6"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6"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5"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5"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2" fillId="0" borderId="1" xfId="0" applyFont="1" applyBorder="1" applyAlignment="1" applyProtection="1">
      <alignment horizontal="center" vertical="top" wrapText="1"/>
    </xf>
    <xf numFmtId="0" fontId="2" fillId="4" borderId="0" xfId="0" applyFont="1" applyFill="1" applyAlignment="1" applyProtection="1">
      <alignment horizontal="left" vertical="top"/>
    </xf>
    <xf numFmtId="0" fontId="2" fillId="0" borderId="0" xfId="0" applyFont="1" applyAlignment="1" applyProtection="1">
      <alignment vertical="top"/>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0" fillId="0" borderId="0" xfId="0" applyAlignment="1" applyProtection="1">
      <alignment vertical="top"/>
    </xf>
    <xf numFmtId="0" fontId="0" fillId="0" borderId="0" xfId="0" applyAlignment="1">
      <alignment vertical="top"/>
    </xf>
    <xf numFmtId="0" fontId="0" fillId="0" borderId="0" xfId="0" applyAlignment="1" applyProtection="1">
      <alignment vertical="top"/>
    </xf>
    <xf numFmtId="0" fontId="0" fillId="0" borderId="0" xfId="0" applyAlignment="1">
      <alignment vertical="top"/>
    </xf>
    <xf numFmtId="0" fontId="0" fillId="0" borderId="0" xfId="0"/>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Border="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2" fillId="4" borderId="0" xfId="0" applyFont="1" applyFill="1" applyAlignment="1">
      <alignment wrapText="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4"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2" fillId="0" borderId="0" xfId="0" applyFont="1" applyFill="1" applyAlignment="1">
      <alignment horizontal="left"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0" borderId="1" xfId="0" applyFont="1" applyBorder="1" applyAlignment="1" applyProtection="1">
      <alignment horizontal="center" vertical="top" wrapText="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2" fillId="0" borderId="1" xfId="0" applyFont="1" applyFill="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2" fillId="5" borderId="14" xfId="0" applyFont="1"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4" fillId="4" borderId="0" xfId="0" applyFont="1" applyFill="1" applyBorder="1" applyAlignment="1" applyProtection="1">
      <alignment horizontal="left" vertical="top"/>
    </xf>
    <xf numFmtId="0" fontId="0" fillId="0" borderId="0" xfId="0" applyAlignment="1" applyProtection="1">
      <alignment vertical="top"/>
    </xf>
    <xf numFmtId="0" fontId="4" fillId="4" borderId="0" xfId="0" applyFont="1" applyFill="1" applyBorder="1" applyAlignment="1" applyProtection="1">
      <alignment horizontal="left" vertical="top" wrapText="1"/>
    </xf>
    <xf numFmtId="0" fontId="2" fillId="0" borderId="0" xfId="0" applyFont="1" applyAlignment="1" applyProtection="1">
      <alignment horizontal="justify" vertical="top" wrapText="1"/>
    </xf>
    <xf numFmtId="0" fontId="2" fillId="0" borderId="3" xfId="0" applyFont="1" applyBorder="1" applyAlignment="1" applyProtection="1">
      <alignment horizontal="center" vertical="top" wrapText="1"/>
    </xf>
    <xf numFmtId="0" fontId="2" fillId="0" borderId="18"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12" xfId="0" applyFont="1" applyBorder="1" applyAlignment="1" applyProtection="1">
      <alignment horizontal="center" vertical="top" wrapText="1"/>
    </xf>
    <xf numFmtId="0" fontId="2" fillId="0" borderId="7"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13" xfId="0"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2" fillId="0" borderId="16" xfId="0" applyFont="1" applyBorder="1" applyAlignment="1" applyProtection="1">
      <alignment horizontal="center" vertical="top" wrapText="1"/>
    </xf>
    <xf numFmtId="0" fontId="2" fillId="0" borderId="15" xfId="0" applyFont="1" applyBorder="1" applyAlignment="1" applyProtection="1">
      <alignment horizontal="center" vertical="top" wrapText="1"/>
    </xf>
    <xf numFmtId="0" fontId="4" fillId="4" borderId="0" xfId="0" applyFont="1" applyFill="1" applyBorder="1" applyAlignment="1">
      <alignment vertical="top" wrapText="1"/>
    </xf>
    <xf numFmtId="0" fontId="4" fillId="4" borderId="0" xfId="0" applyFont="1" applyFill="1" applyBorder="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5"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5"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387070" y="57150"/>
          <a:ext cx="1209675" cy="658380"/>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146050</xdr:rowOff>
        </xdr:from>
        <xdr:to>
          <xdr:col>17</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31750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50800</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717550</xdr:colOff>
          <xdr:row>21</xdr:row>
          <xdr:rowOff>114300</xdr:rowOff>
        </xdr:from>
        <xdr:to>
          <xdr:col>6</xdr:col>
          <xdr:colOff>1022350</xdr:colOff>
          <xdr:row>23</xdr:row>
          <xdr:rowOff>12700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50800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622300</xdr:colOff>
          <xdr:row>34</xdr:row>
          <xdr:rowOff>50800</xdr:rowOff>
        </xdr:from>
        <xdr:to>
          <xdr:col>6</xdr:col>
          <xdr:colOff>927100</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88900</xdr:rowOff>
        </xdr:from>
        <xdr:to>
          <xdr:col>11</xdr:col>
          <xdr:colOff>12700</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drawing" Target="../drawings/drawing1.xml"/><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10" Type="http://schemas.openxmlformats.org/officeDocument/2006/relationships/drawing" Target="../drawings/drawing2.xml"/><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trlProp" Target="../ctrlProps/ctrlProp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vmlDrawing" Target="../drawings/vmlDrawing1.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drawing" Target="../drawings/drawing3.xml"/><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ctrlProp" Target="../ctrlProps/ctrlProp3.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vmlDrawing" Target="../drawings/vmlDrawing2.v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drawing" Target="../drawings/drawing4.xml"/><Relationship Id="rId5" Type="http://schemas.openxmlformats.org/officeDocument/2006/relationships/printerSettings" Target="../printerSettings/printerSettings48.bin"/><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ctrlProp" Target="../ctrlProps/ctrlProp4.x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vmlDrawing" Target="../drawings/vmlDrawing3.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drawing" Target="../drawings/drawing5.xml"/><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ctrlProp" Target="../ctrlProps/ctrlProp5.xml"/><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vmlDrawing" Target="../drawings/vmlDrawing4.v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drawing" Target="../drawings/drawing6.xml"/><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10" Type="http://schemas.openxmlformats.org/officeDocument/2006/relationships/printerSettings" Target="../printerSettings/printerSettings83.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6.bin"/><Relationship Id="rId7" Type="http://schemas.openxmlformats.org/officeDocument/2006/relationships/drawing" Target="../drawings/drawing7.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10" Type="http://schemas.openxmlformats.org/officeDocument/2006/relationships/printerSettings" Target="../printerSettings/printerSettings99.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printerSettings" Target="../printerSettings/printerSettings114.bin"/><Relationship Id="rId4" Type="http://schemas.openxmlformats.org/officeDocument/2006/relationships/printerSettings" Target="../printerSettings/printerSettings1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2.bin"/><Relationship Id="rId7" Type="http://schemas.openxmlformats.org/officeDocument/2006/relationships/vmlDrawing" Target="../drawings/vmlDrawing6.vml"/><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drawing" Target="../drawings/drawing8.xml"/><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printerSettings" Target="../printerSettings/printerSettings134.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D10" sqref="D10"/>
    </sheetView>
  </sheetViews>
  <sheetFormatPr defaultRowHeight="12.5"/>
  <cols>
    <col min="1" max="1" width="19.1796875" customWidth="1"/>
    <col min="2" max="2" width="13.453125" bestFit="1" customWidth="1"/>
    <col min="9" max="9" width="11" bestFit="1" customWidth="1"/>
  </cols>
  <sheetData>
    <row r="2" spans="1:2" ht="125.5">
      <c r="A2" s="268" t="s">
        <v>137</v>
      </c>
      <c r="B2" s="323" t="s">
        <v>502</v>
      </c>
    </row>
    <row r="3" spans="1:2">
      <c r="B3" s="14"/>
    </row>
    <row r="4" spans="1:2">
      <c r="B4" s="14"/>
    </row>
    <row r="5" spans="1:2">
      <c r="B5" s="14"/>
    </row>
    <row r="6" spans="1:2" ht="13">
      <c r="A6" s="5" t="s">
        <v>503</v>
      </c>
      <c r="B6" s="258"/>
    </row>
    <row r="7" spans="1:2">
      <c r="B7" s="14"/>
    </row>
    <row r="8" spans="1:2">
      <c r="A8" t="s">
        <v>426</v>
      </c>
      <c r="B8" s="301"/>
    </row>
  </sheetData>
  <sheetProtection selectLockedCells="1" selectUnlockedCells="1"/>
  <customSheetViews>
    <customSheetView guid="{8DF52D4D-DB62-4241-BF29-110C81AB1CF7}" state="hidden">
      <selection activeCell="B11" sqref="B11"/>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s>
  <pageMargins left="0.7" right="0.7" top="0.75" bottom="0.75" header="0.3" footer="0.3"/>
  <pageSetup paperSize="9"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4" sqref="B4:E4"/>
    </sheetView>
  </sheetViews>
  <sheetFormatPr defaultRowHeight="12.5"/>
  <cols>
    <col min="1" max="1" width="5.7265625" customWidth="1"/>
    <col min="2" max="2" width="5.81640625" style="314" customWidth="1"/>
    <col min="3" max="3" width="13.7265625" customWidth="1"/>
    <col min="5" max="5" width="66.26953125" customWidth="1"/>
    <col min="6" max="6" width="7.26953125" hidden="1" customWidth="1"/>
  </cols>
  <sheetData>
    <row r="1" spans="1:6" ht="20.25" customHeight="1">
      <c r="A1" s="324" t="s">
        <v>54</v>
      </c>
      <c r="B1" s="328" t="s">
        <v>48</v>
      </c>
      <c r="C1" s="328"/>
      <c r="D1" s="328"/>
      <c r="E1" s="328"/>
      <c r="F1" s="331"/>
    </row>
    <row r="2" spans="1:6" ht="15" customHeight="1">
      <c r="A2" s="325"/>
      <c r="B2" s="341" t="str">
        <f>Basic!A6</f>
        <v>Specification No.: 5006003153 /OTHERS/DOM/K00 - NR3 RHQ -1</v>
      </c>
      <c r="C2" s="342"/>
      <c r="D2" s="342"/>
      <c r="E2" s="343"/>
      <c r="F2" s="332"/>
    </row>
    <row r="3" spans="1:6" ht="13">
      <c r="A3" s="325"/>
      <c r="B3" s="315"/>
      <c r="C3" s="22"/>
      <c r="D3" s="22"/>
      <c r="E3" s="23"/>
      <c r="F3" s="332"/>
    </row>
    <row r="4" spans="1:6" ht="42" customHeight="1">
      <c r="A4" s="325"/>
      <c r="B4" s="335" t="str">
        <f>Basic!B2</f>
        <v>External Vineratex resin bounded granular texture coating of valve hall and common area building of control room at Rihand HVDC</v>
      </c>
      <c r="C4" s="336"/>
      <c r="D4" s="336"/>
      <c r="E4" s="337"/>
      <c r="F4" s="332"/>
    </row>
    <row r="5" spans="1:6" ht="10.5" customHeight="1">
      <c r="A5" s="325"/>
      <c r="B5" s="24"/>
      <c r="C5" s="20"/>
      <c r="D5" s="20"/>
      <c r="E5" s="25"/>
      <c r="F5" s="332"/>
    </row>
    <row r="6" spans="1:6" s="126" customFormat="1" ht="29.25" customHeight="1">
      <c r="A6" s="325"/>
      <c r="B6" s="26">
        <v>1</v>
      </c>
      <c r="C6" s="329" t="s">
        <v>359</v>
      </c>
      <c r="D6" s="329"/>
      <c r="E6" s="330"/>
      <c r="F6" s="332"/>
    </row>
    <row r="7" spans="1:6" ht="13">
      <c r="A7" s="325"/>
      <c r="B7" s="26">
        <v>2</v>
      </c>
      <c r="C7" s="329" t="s">
        <v>49</v>
      </c>
      <c r="D7" s="329"/>
      <c r="E7" s="330"/>
      <c r="F7" s="332"/>
    </row>
    <row r="8" spans="1:6" ht="13">
      <c r="A8" s="325"/>
      <c r="B8" s="26">
        <v>3</v>
      </c>
      <c r="C8" s="329" t="s">
        <v>360</v>
      </c>
      <c r="D8" s="329"/>
      <c r="E8" s="330"/>
      <c r="F8" s="332"/>
    </row>
    <row r="9" spans="1:6" ht="45.75" customHeight="1">
      <c r="A9" s="325"/>
      <c r="B9" s="27">
        <v>4</v>
      </c>
      <c r="C9" s="338" t="s">
        <v>409</v>
      </c>
      <c r="D9" s="338"/>
      <c r="E9" s="339"/>
      <c r="F9" s="332"/>
    </row>
    <row r="10" spans="1:6" ht="27" customHeight="1">
      <c r="A10" s="325"/>
      <c r="B10" s="27">
        <v>5</v>
      </c>
      <c r="C10" s="329" t="s">
        <v>265</v>
      </c>
      <c r="D10" s="329"/>
      <c r="E10" s="330"/>
      <c r="F10" s="332"/>
    </row>
    <row r="11" spans="1:6" ht="22.5" hidden="1" customHeight="1">
      <c r="A11" s="325"/>
      <c r="B11" s="127">
        <v>6</v>
      </c>
      <c r="C11" s="329" t="s">
        <v>410</v>
      </c>
      <c r="D11" s="329"/>
      <c r="E11" s="330"/>
      <c r="F11" s="332"/>
    </row>
    <row r="12" spans="1:6" s="126" customFormat="1" ht="68.25" hidden="1" customHeight="1">
      <c r="A12" s="326"/>
      <c r="B12" s="267">
        <v>7</v>
      </c>
      <c r="C12" s="329" t="s">
        <v>361</v>
      </c>
      <c r="D12" s="329"/>
      <c r="E12" s="330"/>
      <c r="F12" s="333"/>
    </row>
    <row r="13" spans="1:6" s="266" customFormat="1" ht="68.25" customHeight="1">
      <c r="A13" s="326"/>
      <c r="B13" s="267">
        <v>6</v>
      </c>
      <c r="C13" s="329" t="s">
        <v>445</v>
      </c>
      <c r="D13" s="329"/>
      <c r="E13" s="330"/>
      <c r="F13" s="333"/>
    </row>
    <row r="14" spans="1:6" s="266" customFormat="1" ht="73.5" hidden="1" customHeight="1">
      <c r="A14" s="326"/>
      <c r="B14" s="267">
        <v>7</v>
      </c>
      <c r="C14" s="329" t="s">
        <v>465</v>
      </c>
      <c r="D14" s="329"/>
      <c r="E14" s="330"/>
      <c r="F14" s="333"/>
    </row>
    <row r="15" spans="1:6" s="272" customFormat="1" ht="27.75" hidden="1" customHeight="1">
      <c r="A15" s="326"/>
      <c r="B15" s="267">
        <v>7</v>
      </c>
      <c r="C15" s="329" t="s">
        <v>490</v>
      </c>
      <c r="D15" s="329"/>
      <c r="E15" s="330"/>
      <c r="F15" s="333"/>
    </row>
    <row r="16" spans="1:6" s="272" customFormat="1" ht="73.5" hidden="1" customHeight="1">
      <c r="A16" s="326"/>
      <c r="B16" s="267"/>
      <c r="C16" s="329" t="s">
        <v>487</v>
      </c>
      <c r="D16" s="329"/>
      <c r="E16" s="330"/>
      <c r="F16" s="333"/>
    </row>
    <row r="17" spans="1:9" ht="33.75" customHeight="1">
      <c r="A17" s="325"/>
      <c r="B17" s="316">
        <v>7</v>
      </c>
      <c r="C17" s="329" t="s">
        <v>489</v>
      </c>
      <c r="D17" s="329"/>
      <c r="E17" s="330"/>
      <c r="F17" s="332"/>
    </row>
    <row r="18" spans="1:9" s="313" customFormat="1" ht="30" customHeight="1">
      <c r="A18" s="325"/>
      <c r="B18" s="317">
        <v>8</v>
      </c>
      <c r="C18" s="329" t="s">
        <v>500</v>
      </c>
      <c r="D18" s="329"/>
      <c r="E18" s="330"/>
      <c r="F18" s="332"/>
    </row>
    <row r="19" spans="1:9" s="313" customFormat="1" ht="30" customHeight="1">
      <c r="A19" s="325"/>
      <c r="B19" s="317">
        <v>9</v>
      </c>
      <c r="C19" s="329" t="s">
        <v>499</v>
      </c>
      <c r="D19" s="329"/>
      <c r="E19" s="330"/>
      <c r="F19" s="332"/>
    </row>
    <row r="20" spans="1:9" ht="38.25" customHeight="1">
      <c r="A20" s="325"/>
      <c r="B20" s="340"/>
      <c r="C20" s="340"/>
      <c r="D20" s="340"/>
      <c r="E20" s="340"/>
      <c r="F20" s="332"/>
      <c r="I20" s="68"/>
    </row>
    <row r="21" spans="1:9" ht="15.5">
      <c r="A21" s="325"/>
      <c r="B21" s="318"/>
      <c r="C21" s="32"/>
      <c r="D21" s="32"/>
      <c r="E21" s="33"/>
      <c r="F21" s="332"/>
    </row>
    <row r="22" spans="1:9" ht="18">
      <c r="A22" s="325"/>
      <c r="B22" s="319" t="s">
        <v>50</v>
      </c>
      <c r="C22" s="16"/>
      <c r="D22" s="16"/>
      <c r="E22" s="28"/>
      <c r="F22" s="332"/>
    </row>
    <row r="23" spans="1:9" ht="13">
      <c r="A23" s="325"/>
      <c r="B23" s="320" t="s">
        <v>51</v>
      </c>
      <c r="C23" s="17"/>
      <c r="D23" s="17"/>
      <c r="E23" s="29"/>
      <c r="F23" s="332"/>
    </row>
    <row r="24" spans="1:9" ht="18">
      <c r="A24" s="325"/>
      <c r="B24" s="321" t="s">
        <v>52</v>
      </c>
      <c r="C24" s="18"/>
      <c r="D24" s="18"/>
      <c r="E24" s="30"/>
      <c r="F24" s="332"/>
    </row>
    <row r="25" spans="1:9" ht="13">
      <c r="A25" s="327"/>
      <c r="B25" s="322" t="s">
        <v>53</v>
      </c>
      <c r="C25" s="19"/>
      <c r="D25" s="19"/>
      <c r="E25" s="31"/>
      <c r="F25" s="334"/>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s>
  <mergeCells count="20">
    <mergeCell ref="C14:E14"/>
    <mergeCell ref="C16:E16"/>
    <mergeCell ref="C15:E15"/>
    <mergeCell ref="C17:E17"/>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zoomScale="110" zoomScaleNormal="100" zoomScaleSheetLayoutView="110" workbookViewId="0">
      <selection activeCell="D9" sqref="D9"/>
    </sheetView>
  </sheetViews>
  <sheetFormatPr defaultColWidth="9.1796875" defaultRowHeight="15.5"/>
  <cols>
    <col min="1" max="1" width="9.1796875" style="43"/>
    <col min="2" max="2" width="9.1796875" style="44"/>
    <col min="3" max="3" width="84.54296875" style="44" customWidth="1"/>
    <col min="4" max="4" width="75.54296875" style="56" customWidth="1"/>
    <col min="5" max="16384" width="9.1796875" style="42"/>
  </cols>
  <sheetData>
    <row r="1" spans="1:11" ht="36" customHeight="1">
      <c r="A1" s="345" t="s">
        <v>264</v>
      </c>
      <c r="B1" s="345"/>
      <c r="C1" s="345"/>
      <c r="D1" s="40"/>
      <c r="E1" s="41"/>
      <c r="F1" s="41"/>
      <c r="G1" s="41"/>
      <c r="H1" s="41"/>
      <c r="I1" s="41"/>
      <c r="J1" s="41"/>
      <c r="K1" s="41"/>
    </row>
    <row r="2" spans="1:11" ht="18" customHeight="1">
      <c r="C2" s="45"/>
      <c r="D2" s="46"/>
      <c r="E2" s="47"/>
      <c r="F2" s="47"/>
      <c r="G2" s="47"/>
      <c r="H2" s="47"/>
      <c r="I2" s="47"/>
      <c r="J2" s="47"/>
      <c r="K2" s="47"/>
    </row>
    <row r="3" spans="1:11" ht="18" customHeight="1">
      <c r="A3" s="48" t="s">
        <v>58</v>
      </c>
      <c r="B3" s="45" t="s">
        <v>59</v>
      </c>
      <c r="C3" s="45"/>
      <c r="D3" s="49"/>
      <c r="E3" s="50"/>
      <c r="F3" s="50"/>
      <c r="G3" s="50"/>
      <c r="H3" s="50"/>
      <c r="I3" s="50"/>
      <c r="J3" s="50"/>
      <c r="K3" s="50"/>
    </row>
    <row r="4" spans="1:11" ht="18" customHeight="1">
      <c r="B4" s="51" t="s">
        <v>46</v>
      </c>
      <c r="C4" s="52" t="s">
        <v>60</v>
      </c>
      <c r="D4" s="49"/>
      <c r="E4" s="50"/>
      <c r="F4" s="50"/>
      <c r="G4" s="50"/>
      <c r="H4" s="50"/>
      <c r="I4" s="50"/>
      <c r="J4" s="50"/>
      <c r="K4" s="50"/>
    </row>
    <row r="5" spans="1:11" ht="38.15" customHeight="1">
      <c r="B5" s="51" t="s">
        <v>47</v>
      </c>
      <c r="C5" s="52" t="s">
        <v>61</v>
      </c>
      <c r="D5" s="49"/>
      <c r="E5" s="50"/>
      <c r="F5" s="50"/>
      <c r="G5" s="50"/>
      <c r="H5" s="50"/>
      <c r="I5" s="50"/>
      <c r="J5" s="50"/>
      <c r="K5" s="50"/>
    </row>
    <row r="6" spans="1:11" ht="18" customHeight="1">
      <c r="B6" s="51" t="s">
        <v>62</v>
      </c>
      <c r="C6" s="52" t="s">
        <v>63</v>
      </c>
      <c r="D6" s="49"/>
      <c r="E6" s="50"/>
      <c r="F6" s="50"/>
      <c r="G6" s="50"/>
      <c r="H6" s="50"/>
      <c r="I6" s="50"/>
      <c r="J6" s="50"/>
      <c r="K6" s="50"/>
    </row>
    <row r="7" spans="1:11" ht="18" customHeight="1">
      <c r="B7" s="51" t="s">
        <v>64</v>
      </c>
      <c r="C7" s="52" t="s">
        <v>65</v>
      </c>
      <c r="D7" s="49"/>
      <c r="E7" s="50"/>
      <c r="F7" s="50"/>
      <c r="G7" s="50"/>
      <c r="H7" s="50"/>
      <c r="I7" s="50"/>
      <c r="J7" s="50"/>
      <c r="K7" s="50"/>
    </row>
    <row r="8" spans="1:11" ht="18" customHeight="1">
      <c r="B8" s="51" t="s">
        <v>66</v>
      </c>
      <c r="C8" s="62" t="s">
        <v>67</v>
      </c>
      <c r="D8" s="49"/>
      <c r="E8" s="50"/>
      <c r="F8" s="50"/>
      <c r="G8" s="50"/>
      <c r="H8" s="50"/>
      <c r="I8" s="50"/>
      <c r="J8" s="50"/>
      <c r="K8" s="50"/>
    </row>
    <row r="9" spans="1:11" ht="18" customHeight="1">
      <c r="B9" s="51" t="s">
        <v>68</v>
      </c>
      <c r="C9" s="62" t="s">
        <v>124</v>
      </c>
      <c r="D9" s="49"/>
      <c r="E9" s="50"/>
      <c r="F9" s="50"/>
      <c r="G9" s="50"/>
      <c r="H9" s="50"/>
      <c r="I9" s="50"/>
      <c r="J9" s="50"/>
      <c r="K9" s="50"/>
    </row>
    <row r="10" spans="1:11" ht="18" customHeight="1">
      <c r="B10" s="51" t="s">
        <v>123</v>
      </c>
      <c r="C10" s="52" t="s">
        <v>69</v>
      </c>
      <c r="D10" s="49"/>
      <c r="E10" s="50"/>
      <c r="F10" s="50"/>
      <c r="G10" s="50"/>
      <c r="H10" s="50"/>
      <c r="I10" s="50"/>
      <c r="J10" s="50"/>
      <c r="K10" s="50"/>
    </row>
    <row r="11" spans="1:11" ht="18" customHeight="1">
      <c r="B11" s="51"/>
      <c r="C11" s="52"/>
      <c r="D11" s="49"/>
      <c r="E11" s="50"/>
      <c r="F11" s="50"/>
      <c r="G11" s="50"/>
      <c r="H11" s="50"/>
      <c r="I11" s="50"/>
      <c r="J11" s="50"/>
      <c r="K11" s="50"/>
    </row>
    <row r="12" spans="1:11" ht="18" customHeight="1">
      <c r="A12" s="48" t="s">
        <v>70</v>
      </c>
      <c r="B12" s="45" t="s">
        <v>71</v>
      </c>
      <c r="C12" s="45"/>
      <c r="D12" s="49"/>
      <c r="E12" s="50"/>
      <c r="F12" s="50"/>
      <c r="G12" s="50"/>
      <c r="H12" s="50"/>
      <c r="I12" s="50"/>
      <c r="J12" s="50"/>
      <c r="K12" s="50"/>
    </row>
    <row r="13" spans="1:11" ht="18" customHeight="1">
      <c r="B13" s="344" t="s">
        <v>72</v>
      </c>
      <c r="C13" s="344"/>
      <c r="D13" s="53"/>
      <c r="E13" s="50"/>
      <c r="F13" s="50"/>
      <c r="G13" s="50"/>
      <c r="H13" s="50"/>
      <c r="I13" s="50"/>
      <c r="J13" s="50"/>
      <c r="K13" s="50"/>
    </row>
    <row r="14" spans="1:11" ht="18" customHeight="1">
      <c r="B14" s="54"/>
      <c r="C14" s="52" t="s">
        <v>73</v>
      </c>
      <c r="D14" s="49"/>
      <c r="E14" s="50"/>
      <c r="F14" s="50"/>
      <c r="G14" s="50"/>
      <c r="H14" s="50"/>
      <c r="I14" s="50"/>
      <c r="J14" s="50"/>
      <c r="K14" s="50"/>
    </row>
    <row r="15" spans="1:11" ht="18" customHeight="1">
      <c r="B15" s="344" t="s">
        <v>74</v>
      </c>
      <c r="C15" s="344"/>
      <c r="D15" s="53"/>
      <c r="E15" s="50"/>
      <c r="F15" s="50"/>
      <c r="G15" s="50"/>
      <c r="H15" s="50"/>
      <c r="I15" s="50"/>
      <c r="J15" s="50"/>
      <c r="K15" s="50"/>
    </row>
    <row r="16" spans="1:11" ht="38.15" hidden="1" customHeight="1">
      <c r="B16" s="55" t="s">
        <v>75</v>
      </c>
      <c r="C16" s="52" t="s">
        <v>76</v>
      </c>
      <c r="D16" s="49"/>
      <c r="E16" s="50"/>
      <c r="F16" s="50"/>
      <c r="G16" s="50"/>
      <c r="H16" s="50"/>
      <c r="I16" s="50"/>
      <c r="J16" s="50"/>
      <c r="K16" s="50"/>
    </row>
    <row r="17" spans="2:11" ht="24.75" hidden="1" customHeight="1">
      <c r="B17" s="55" t="s">
        <v>75</v>
      </c>
      <c r="C17" s="52" t="s">
        <v>77</v>
      </c>
      <c r="D17" s="49"/>
      <c r="E17" s="50"/>
      <c r="F17" s="50"/>
      <c r="G17" s="50"/>
      <c r="H17" s="50"/>
      <c r="I17" s="50"/>
      <c r="J17" s="50"/>
      <c r="K17" s="50"/>
    </row>
    <row r="18" spans="2:11" ht="42" hidden="1" customHeight="1">
      <c r="B18" s="55" t="s">
        <v>75</v>
      </c>
      <c r="C18" s="52" t="s">
        <v>78</v>
      </c>
      <c r="D18" s="49"/>
      <c r="E18" s="50"/>
      <c r="F18" s="50"/>
      <c r="G18" s="50"/>
      <c r="H18" s="50"/>
      <c r="I18" s="50"/>
      <c r="J18" s="50"/>
      <c r="K18" s="50"/>
    </row>
    <row r="19" spans="2:11" ht="18" customHeight="1">
      <c r="B19" s="55" t="s">
        <v>75</v>
      </c>
      <c r="C19" s="52" t="s">
        <v>79</v>
      </c>
      <c r="D19" s="49"/>
      <c r="E19" s="50"/>
      <c r="F19" s="50"/>
      <c r="G19" s="50"/>
      <c r="H19" s="50"/>
      <c r="I19" s="50"/>
      <c r="J19" s="50"/>
      <c r="K19" s="50"/>
    </row>
    <row r="20" spans="2:11" ht="18" customHeight="1">
      <c r="B20" s="93" t="s">
        <v>75</v>
      </c>
      <c r="C20" s="92" t="s">
        <v>80</v>
      </c>
      <c r="D20" s="49"/>
      <c r="E20" s="50"/>
      <c r="F20" s="50"/>
      <c r="G20" s="50"/>
      <c r="H20" s="50"/>
      <c r="I20" s="50"/>
      <c r="J20" s="50"/>
      <c r="K20" s="50"/>
    </row>
    <row r="21" spans="2:11" ht="18" customHeight="1">
      <c r="B21" s="93" t="s">
        <v>75</v>
      </c>
      <c r="C21" s="92" t="s">
        <v>81</v>
      </c>
      <c r="D21" s="49"/>
      <c r="E21" s="50"/>
      <c r="F21" s="50"/>
      <c r="G21" s="50"/>
      <c r="H21" s="50"/>
      <c r="I21" s="50"/>
      <c r="J21" s="50"/>
      <c r="K21" s="50"/>
    </row>
    <row r="22" spans="2:11" ht="18" hidden="1" customHeight="1">
      <c r="B22" s="344" t="s">
        <v>82</v>
      </c>
      <c r="C22" s="344"/>
      <c r="D22" s="53"/>
      <c r="E22" s="50"/>
      <c r="F22" s="50"/>
      <c r="G22" s="50"/>
      <c r="H22" s="50"/>
      <c r="I22" s="50"/>
      <c r="J22" s="50"/>
      <c r="K22" s="50"/>
    </row>
    <row r="23" spans="2:11" ht="54" hidden="1" customHeight="1">
      <c r="B23" s="55" t="s">
        <v>75</v>
      </c>
      <c r="C23" s="52" t="s">
        <v>83</v>
      </c>
      <c r="D23" s="49"/>
      <c r="E23" s="50"/>
      <c r="F23" s="50"/>
      <c r="G23" s="50"/>
      <c r="H23" s="50"/>
      <c r="I23" s="50"/>
      <c r="J23" s="50"/>
      <c r="K23" s="50"/>
    </row>
    <row r="24" spans="2:11" ht="54" hidden="1" customHeight="1">
      <c r="B24" s="55" t="s">
        <v>75</v>
      </c>
      <c r="C24" s="52" t="s">
        <v>84</v>
      </c>
      <c r="D24" s="49"/>
      <c r="E24" s="50"/>
      <c r="F24" s="50"/>
      <c r="G24" s="50"/>
      <c r="H24" s="50"/>
      <c r="I24" s="50"/>
      <c r="J24" s="50"/>
      <c r="K24" s="50"/>
    </row>
    <row r="25" spans="2:11" ht="38.15" hidden="1" customHeight="1">
      <c r="B25" s="55" t="s">
        <v>75</v>
      </c>
      <c r="C25" s="52" t="s">
        <v>85</v>
      </c>
      <c r="D25" s="49"/>
      <c r="E25" s="50"/>
      <c r="F25" s="50"/>
      <c r="G25" s="50"/>
      <c r="H25" s="50"/>
      <c r="I25" s="50"/>
      <c r="J25" s="50"/>
      <c r="K25" s="50"/>
    </row>
    <row r="26" spans="2:11" ht="18" hidden="1" customHeight="1">
      <c r="B26" s="55" t="s">
        <v>75</v>
      </c>
      <c r="C26" s="52" t="s">
        <v>86</v>
      </c>
      <c r="D26" s="49"/>
      <c r="E26" s="50"/>
      <c r="F26" s="50"/>
      <c r="G26" s="50"/>
      <c r="H26" s="50"/>
      <c r="I26" s="50"/>
      <c r="J26" s="50"/>
      <c r="K26" s="50"/>
    </row>
    <row r="27" spans="2:11" ht="38.15" hidden="1" customHeight="1">
      <c r="B27" s="55" t="s">
        <v>75</v>
      </c>
      <c r="C27" s="52" t="s">
        <v>87</v>
      </c>
      <c r="D27" s="49"/>
      <c r="E27" s="50"/>
      <c r="F27" s="50"/>
      <c r="G27" s="50"/>
      <c r="H27" s="50"/>
      <c r="I27" s="50"/>
      <c r="J27" s="50"/>
      <c r="K27" s="50"/>
    </row>
    <row r="28" spans="2:11" ht="18" hidden="1" customHeight="1">
      <c r="B28" s="344" t="s">
        <v>88</v>
      </c>
      <c r="C28" s="344"/>
      <c r="D28" s="53"/>
      <c r="E28" s="50"/>
      <c r="F28" s="50"/>
      <c r="G28" s="50"/>
      <c r="H28" s="50"/>
      <c r="I28" s="50"/>
      <c r="J28" s="50"/>
      <c r="K28" s="50"/>
    </row>
    <row r="29" spans="2:11" ht="54" hidden="1" customHeight="1">
      <c r="B29" s="55" t="s">
        <v>75</v>
      </c>
      <c r="C29" s="52" t="s">
        <v>83</v>
      </c>
      <c r="D29" s="49"/>
      <c r="E29" s="50"/>
      <c r="F29" s="50"/>
      <c r="G29" s="50"/>
      <c r="H29" s="50"/>
      <c r="I29" s="50"/>
      <c r="J29" s="50"/>
      <c r="K29" s="50"/>
    </row>
    <row r="30" spans="2:11" ht="18" hidden="1" customHeight="1">
      <c r="B30" s="55" t="s">
        <v>75</v>
      </c>
      <c r="C30" s="52" t="s">
        <v>86</v>
      </c>
      <c r="D30" s="49"/>
      <c r="E30" s="50"/>
      <c r="F30" s="50"/>
      <c r="G30" s="50"/>
      <c r="H30" s="50"/>
      <c r="I30" s="50"/>
      <c r="J30" s="50"/>
      <c r="K30" s="50"/>
    </row>
    <row r="31" spans="2:11" ht="18" hidden="1" customHeight="1">
      <c r="B31" s="344" t="s">
        <v>89</v>
      </c>
      <c r="C31" s="344"/>
      <c r="D31" s="53"/>
    </row>
    <row r="32" spans="2:11" ht="54" hidden="1" customHeight="1">
      <c r="B32" s="55" t="s">
        <v>75</v>
      </c>
      <c r="C32" s="52" t="s">
        <v>83</v>
      </c>
      <c r="D32" s="49"/>
      <c r="E32" s="50"/>
      <c r="F32" s="50"/>
      <c r="G32" s="50"/>
      <c r="H32" s="50"/>
      <c r="I32" s="50"/>
      <c r="J32" s="50"/>
      <c r="K32" s="50"/>
    </row>
    <row r="33" spans="2:11" ht="18" hidden="1" customHeight="1">
      <c r="B33" s="55" t="s">
        <v>75</v>
      </c>
      <c r="C33" s="52" t="s">
        <v>86</v>
      </c>
      <c r="D33" s="49"/>
    </row>
    <row r="34" spans="2:11" ht="18" hidden="1" customHeight="1">
      <c r="B34" s="344" t="s">
        <v>90</v>
      </c>
      <c r="C34" s="344"/>
      <c r="D34" s="53"/>
    </row>
    <row r="35" spans="2:11" ht="18" hidden="1" customHeight="1">
      <c r="B35" s="55" t="s">
        <v>75</v>
      </c>
      <c r="C35" s="52" t="s">
        <v>91</v>
      </c>
      <c r="D35" s="49"/>
    </row>
    <row r="36" spans="2:11" ht="18" hidden="1" customHeight="1">
      <c r="B36" s="344" t="s">
        <v>92</v>
      </c>
      <c r="C36" s="344"/>
      <c r="D36" s="53"/>
    </row>
    <row r="37" spans="2:11" ht="54" hidden="1" customHeight="1">
      <c r="B37" s="55" t="s">
        <v>75</v>
      </c>
      <c r="C37" s="52" t="s">
        <v>93</v>
      </c>
      <c r="D37" s="49"/>
      <c r="E37" s="50"/>
      <c r="F37" s="50"/>
      <c r="G37" s="50"/>
      <c r="H37" s="50"/>
      <c r="I37" s="50"/>
      <c r="J37" s="50"/>
      <c r="K37" s="50"/>
    </row>
    <row r="38" spans="2:11" ht="123" hidden="1" customHeight="1">
      <c r="B38" s="55" t="s">
        <v>75</v>
      </c>
      <c r="C38" s="52" t="s">
        <v>94</v>
      </c>
      <c r="D38" s="49"/>
      <c r="E38" s="50"/>
      <c r="F38" s="50"/>
      <c r="G38" s="50"/>
      <c r="H38" s="50"/>
      <c r="I38" s="50"/>
      <c r="J38" s="50"/>
      <c r="K38" s="50"/>
    </row>
    <row r="39" spans="2:11" ht="137.25" hidden="1" customHeight="1">
      <c r="B39" s="55" t="s">
        <v>75</v>
      </c>
      <c r="C39" s="52" t="s">
        <v>95</v>
      </c>
      <c r="D39" s="49"/>
      <c r="E39" s="50"/>
      <c r="F39" s="50"/>
      <c r="G39" s="50"/>
      <c r="H39" s="50"/>
      <c r="I39" s="50"/>
      <c r="J39" s="50"/>
      <c r="K39" s="50"/>
    </row>
    <row r="40" spans="2:11" ht="57" hidden="1" customHeight="1">
      <c r="B40" s="55" t="s">
        <v>75</v>
      </c>
      <c r="C40" s="52" t="s">
        <v>96</v>
      </c>
      <c r="D40" s="49"/>
      <c r="E40" s="50"/>
      <c r="F40" s="50"/>
      <c r="G40" s="50"/>
      <c r="H40" s="50"/>
      <c r="I40" s="50"/>
      <c r="J40" s="50"/>
      <c r="K40" s="50"/>
    </row>
    <row r="41" spans="2:11" ht="38.15" hidden="1" customHeight="1">
      <c r="B41" s="55" t="s">
        <v>75</v>
      </c>
      <c r="C41" s="52" t="s">
        <v>97</v>
      </c>
    </row>
    <row r="42" spans="2:11" ht="18" hidden="1" customHeight="1">
      <c r="B42" s="344" t="s">
        <v>98</v>
      </c>
      <c r="C42" s="344"/>
    </row>
    <row r="43" spans="2:11" ht="38.15" hidden="1" customHeight="1">
      <c r="B43" s="55" t="s">
        <v>75</v>
      </c>
      <c r="C43" s="52" t="s">
        <v>99</v>
      </c>
    </row>
    <row r="44" spans="2:11" ht="18" hidden="1" customHeight="1">
      <c r="B44" s="55" t="s">
        <v>75</v>
      </c>
      <c r="C44" s="57" t="s">
        <v>100</v>
      </c>
    </row>
    <row r="45" spans="2:11" ht="18" hidden="1" customHeight="1">
      <c r="B45" s="344" t="s">
        <v>101</v>
      </c>
      <c r="C45" s="344"/>
    </row>
    <row r="46" spans="2:11" ht="38.15" hidden="1" customHeight="1">
      <c r="B46" s="55" t="s">
        <v>75</v>
      </c>
      <c r="C46" s="52" t="s">
        <v>102</v>
      </c>
    </row>
    <row r="47" spans="2:11" ht="18" hidden="1" customHeight="1">
      <c r="B47" s="55" t="s">
        <v>75</v>
      </c>
      <c r="C47" s="57" t="s">
        <v>100</v>
      </c>
    </row>
    <row r="48" spans="2:11" ht="18" hidden="1" customHeight="1">
      <c r="B48" s="344" t="s">
        <v>103</v>
      </c>
      <c r="C48" s="344" t="s">
        <v>104</v>
      </c>
    </row>
    <row r="49" spans="1:11" ht="38.15" hidden="1" customHeight="1">
      <c r="B49" s="55" t="s">
        <v>75</v>
      </c>
      <c r="C49" s="52" t="s">
        <v>105</v>
      </c>
    </row>
    <row r="50" spans="1:11" ht="18" hidden="1" customHeight="1">
      <c r="B50" s="55" t="s">
        <v>75</v>
      </c>
      <c r="C50" s="57" t="s">
        <v>100</v>
      </c>
    </row>
    <row r="51" spans="1:11" ht="18" hidden="1" customHeight="1">
      <c r="B51" s="344" t="s">
        <v>106</v>
      </c>
      <c r="C51" s="344"/>
    </row>
    <row r="52" spans="1:11" ht="38.15" hidden="1" customHeight="1">
      <c r="B52" s="55" t="s">
        <v>75</v>
      </c>
      <c r="C52" s="52" t="s">
        <v>107</v>
      </c>
    </row>
    <row r="53" spans="1:11" ht="38.15" hidden="1" customHeight="1">
      <c r="B53" s="55" t="s">
        <v>75</v>
      </c>
      <c r="C53" s="52" t="s">
        <v>108</v>
      </c>
    </row>
    <row r="54" spans="1:11" ht="18" hidden="1" customHeight="1">
      <c r="B54" s="344" t="s">
        <v>109</v>
      </c>
      <c r="C54" s="344"/>
    </row>
    <row r="55" spans="1:11" ht="18" hidden="1" customHeight="1">
      <c r="B55" s="55" t="s">
        <v>75</v>
      </c>
      <c r="C55" s="58" t="s">
        <v>110</v>
      </c>
    </row>
    <row r="56" spans="1:11" ht="18" hidden="1" customHeight="1">
      <c r="B56" s="55" t="s">
        <v>75</v>
      </c>
      <c r="C56" s="58" t="s">
        <v>111</v>
      </c>
    </row>
    <row r="57" spans="1:11" ht="18" hidden="1" customHeight="1">
      <c r="B57" s="344" t="s">
        <v>112</v>
      </c>
      <c r="C57" s="344"/>
    </row>
    <row r="58" spans="1:11" ht="18" hidden="1" customHeight="1">
      <c r="B58" s="55" t="s">
        <v>75</v>
      </c>
      <c r="C58" s="52" t="s">
        <v>113</v>
      </c>
      <c r="D58" s="49"/>
      <c r="E58" s="50"/>
      <c r="F58" s="50"/>
      <c r="G58" s="50"/>
      <c r="H58" s="50"/>
      <c r="I58" s="50"/>
      <c r="J58" s="50"/>
      <c r="K58" s="50"/>
    </row>
    <row r="59" spans="1:11" ht="18" hidden="1" customHeight="1">
      <c r="B59" s="55" t="s">
        <v>75</v>
      </c>
      <c r="C59" s="52" t="s">
        <v>114</v>
      </c>
      <c r="D59" s="49"/>
      <c r="E59" s="50"/>
      <c r="F59" s="50"/>
      <c r="G59" s="50"/>
      <c r="H59" s="50"/>
      <c r="I59" s="50"/>
      <c r="J59" s="50"/>
      <c r="K59" s="50"/>
    </row>
    <row r="60" spans="1:11" hidden="1">
      <c r="B60" s="55" t="s">
        <v>75</v>
      </c>
      <c r="C60" s="52" t="s">
        <v>115</v>
      </c>
      <c r="D60" s="49"/>
      <c r="E60" s="50"/>
      <c r="F60" s="50"/>
      <c r="G60" s="50"/>
      <c r="H60" s="50"/>
      <c r="I60" s="50"/>
      <c r="J60" s="50"/>
      <c r="K60" s="50"/>
    </row>
    <row r="61" spans="1:11" ht="18" hidden="1" customHeight="1">
      <c r="B61" s="55" t="s">
        <v>75</v>
      </c>
      <c r="C61" s="52" t="s">
        <v>116</v>
      </c>
      <c r="D61" s="49"/>
      <c r="E61" s="50"/>
      <c r="F61" s="50"/>
      <c r="G61" s="50"/>
      <c r="H61" s="50"/>
      <c r="I61" s="50"/>
      <c r="J61" s="50"/>
      <c r="K61" s="50"/>
    </row>
    <row r="62" spans="1:11" ht="18" customHeight="1">
      <c r="A62" s="44"/>
      <c r="C62" s="59"/>
    </row>
    <row r="63" spans="1:11" ht="18" hidden="1" customHeight="1">
      <c r="A63" s="346"/>
      <c r="B63" s="346"/>
      <c r="C63" s="346"/>
      <c r="D63" s="60"/>
    </row>
    <row r="64" spans="1:11" ht="18" customHeight="1">
      <c r="A64" s="347" t="s">
        <v>117</v>
      </c>
      <c r="B64" s="347"/>
      <c r="C64" s="347"/>
      <c r="D64" s="60"/>
    </row>
    <row r="65" spans="1:3" ht="36" customHeight="1">
      <c r="A65" s="348" t="s">
        <v>118</v>
      </c>
      <c r="B65" s="348"/>
      <c r="C65" s="348"/>
    </row>
    <row r="66" spans="1:3" ht="18" customHeight="1">
      <c r="B66" s="61"/>
      <c r="C66" s="61"/>
    </row>
    <row r="67" spans="1:3" ht="18" customHeight="1">
      <c r="C67" s="58"/>
    </row>
    <row r="68" spans="1:3" ht="18" customHeight="1">
      <c r="C68" s="59"/>
    </row>
    <row r="69" spans="1:3" ht="18" customHeight="1">
      <c r="C69" s="58"/>
    </row>
    <row r="70" spans="1:3" ht="18" customHeight="1">
      <c r="B70" s="59"/>
      <c r="C70" s="59"/>
    </row>
    <row r="71" spans="1:3" ht="18" customHeight="1">
      <c r="B71" s="59"/>
      <c r="C71" s="59"/>
    </row>
    <row r="72" spans="1:3" ht="18" customHeight="1">
      <c r="B72" s="59"/>
      <c r="C72" s="59"/>
    </row>
    <row r="73" spans="1:3" ht="18" customHeight="1">
      <c r="B73" s="59"/>
      <c r="C73" s="59"/>
    </row>
    <row r="74" spans="1:3" ht="18" customHeight="1">
      <c r="B74" s="59"/>
      <c r="C74" s="59"/>
    </row>
    <row r="75" spans="1:3" ht="18" customHeight="1">
      <c r="B75" s="59"/>
      <c r="C75" s="59"/>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view="pageBreakPreview" topLeftCell="A16" zoomScale="130" zoomScaleNormal="115" zoomScaleSheetLayoutView="130" workbookViewId="0">
      <selection activeCell="C113" sqref="C113"/>
    </sheetView>
  </sheetViews>
  <sheetFormatPr defaultColWidth="9.1796875" defaultRowHeight="12.5"/>
  <cols>
    <col min="1" max="1" width="9.1796875" style="89"/>
    <col min="2" max="2" width="10.54296875" style="89" customWidth="1"/>
    <col min="3" max="3" width="8" style="89" customWidth="1"/>
    <col min="4" max="4" width="9.26953125" style="89" customWidth="1"/>
    <col min="5" max="5" width="19.1796875" style="89" customWidth="1"/>
    <col min="6" max="6" width="14.26953125" style="89" customWidth="1"/>
    <col min="7" max="7" width="25" style="89" customWidth="1"/>
    <col min="8" max="8" width="11.54296875" style="89" customWidth="1"/>
    <col min="9" max="9" width="11.453125" style="89" customWidth="1"/>
    <col min="10" max="10" width="8.1796875" style="89" customWidth="1"/>
    <col min="11" max="11" width="7.7265625" style="89" hidden="1" customWidth="1"/>
    <col min="12" max="13" width="7.54296875" style="89" hidden="1" customWidth="1"/>
    <col min="14" max="16" width="9.1796875" style="89" hidden="1" customWidth="1"/>
    <col min="17" max="17" width="13.1796875" style="89" hidden="1" customWidth="1"/>
    <col min="18" max="81" width="9.1796875" style="89" customWidth="1"/>
    <col min="82" max="16384" width="9.1796875" style="89"/>
  </cols>
  <sheetData>
    <row r="2" spans="1:8" ht="13">
      <c r="B2" s="356" t="s">
        <v>282</v>
      </c>
      <c r="C2" s="356"/>
      <c r="D2" s="356"/>
      <c r="E2" s="356"/>
      <c r="F2" s="356"/>
      <c r="G2" s="356"/>
    </row>
    <row r="4" spans="1:8" ht="14">
      <c r="A4" s="186">
        <v>1</v>
      </c>
      <c r="B4" s="358" t="s">
        <v>283</v>
      </c>
      <c r="C4" s="358"/>
      <c r="D4" s="358"/>
      <c r="E4" s="358"/>
      <c r="F4" s="358"/>
    </row>
    <row r="5" spans="1:8" ht="14">
      <c r="A5" s="186"/>
      <c r="B5" s="187"/>
      <c r="C5" s="188"/>
      <c r="D5" s="188"/>
      <c r="E5" s="188"/>
      <c r="F5" s="188"/>
    </row>
    <row r="6" spans="1:8" ht="14.25" customHeight="1">
      <c r="A6" s="186"/>
      <c r="B6" s="359" t="s">
        <v>284</v>
      </c>
      <c r="C6" s="359"/>
      <c r="D6" s="359"/>
      <c r="E6" s="359"/>
      <c r="F6" s="359"/>
    </row>
    <row r="7" spans="1:8" ht="14">
      <c r="A7" s="186"/>
      <c r="B7" s="359"/>
      <c r="C7" s="359"/>
      <c r="D7" s="359"/>
      <c r="E7" s="359"/>
      <c r="F7" s="359"/>
    </row>
    <row r="8" spans="1:8" ht="14">
      <c r="A8" s="186"/>
      <c r="B8" s="357"/>
      <c r="C8" s="357"/>
      <c r="D8" s="357"/>
      <c r="E8" s="162" t="s">
        <v>285</v>
      </c>
      <c r="F8" s="189"/>
    </row>
    <row r="9" spans="1:8" ht="14">
      <c r="A9" s="186"/>
      <c r="B9" s="94"/>
      <c r="C9" s="94"/>
      <c r="D9" s="94"/>
      <c r="E9" s="162"/>
      <c r="F9" s="190"/>
    </row>
    <row r="11" spans="1:8" ht="13.5" thickBot="1">
      <c r="A11" s="349" t="str">
        <f>Basic!A6</f>
        <v>Specification No.: 5006003153 /OTHERS/DOM/K00 - NR3 RHQ -1</v>
      </c>
      <c r="B11" s="349"/>
      <c r="C11" s="349"/>
      <c r="D11" s="349"/>
      <c r="E11" s="349"/>
      <c r="F11" s="191"/>
      <c r="G11" s="192" t="s">
        <v>1</v>
      </c>
      <c r="H11" s="193"/>
    </row>
    <row r="12" spans="1:8">
      <c r="A12" s="194"/>
      <c r="B12" s="194"/>
      <c r="C12" s="194"/>
      <c r="D12" s="194"/>
      <c r="E12" s="194"/>
      <c r="F12" s="194"/>
      <c r="G12" s="194"/>
      <c r="H12" s="361"/>
    </row>
    <row r="13" spans="1:8" ht="13">
      <c r="A13" s="377" t="s">
        <v>2</v>
      </c>
      <c r="B13" s="377"/>
      <c r="C13" s="377"/>
      <c r="D13" s="377"/>
      <c r="E13" s="377"/>
      <c r="F13" s="377"/>
      <c r="G13" s="377"/>
      <c r="H13" s="361"/>
    </row>
    <row r="14" spans="1:8">
      <c r="A14" s="195"/>
      <c r="B14" s="195"/>
      <c r="C14" s="195"/>
      <c r="D14" s="195"/>
      <c r="E14" s="195"/>
      <c r="F14" s="195"/>
      <c r="G14" s="195"/>
    </row>
    <row r="15" spans="1:8">
      <c r="A15" s="360" t="s">
        <v>3</v>
      </c>
      <c r="B15" s="360"/>
      <c r="C15" s="360"/>
      <c r="D15" s="395"/>
      <c r="E15" s="395"/>
      <c r="F15" s="395"/>
      <c r="G15" s="395"/>
    </row>
    <row r="16" spans="1:8" s="198" customFormat="1" ht="8.25" customHeight="1">
      <c r="A16" s="196"/>
      <c r="B16" s="196"/>
      <c r="C16" s="196"/>
      <c r="D16" s="197"/>
      <c r="E16" s="197"/>
      <c r="F16" s="197"/>
      <c r="G16" s="197"/>
    </row>
    <row r="17" spans="1:18">
      <c r="A17" s="394" t="s">
        <v>10</v>
      </c>
      <c r="B17" s="394"/>
      <c r="C17" s="394"/>
      <c r="D17" s="386"/>
      <c r="E17" s="386"/>
      <c r="F17" s="386"/>
      <c r="G17" s="386"/>
    </row>
    <row r="18" spans="1:18" s="198" customFormat="1" ht="12" customHeight="1">
      <c r="A18" s="199"/>
      <c r="B18" s="199"/>
      <c r="C18" s="199"/>
      <c r="D18" s="185"/>
      <c r="E18" s="185"/>
      <c r="F18" s="185"/>
      <c r="G18" s="185"/>
    </row>
    <row r="19" spans="1:18" ht="42.75" customHeight="1">
      <c r="A19" s="200" t="s">
        <v>19</v>
      </c>
      <c r="B19" s="200"/>
      <c r="C19" s="200"/>
      <c r="D19" s="386"/>
      <c r="E19" s="386"/>
      <c r="F19" s="386"/>
      <c r="G19" s="386"/>
    </row>
    <row r="20" spans="1:18" ht="14.25" customHeight="1">
      <c r="A20" s="200"/>
      <c r="B20" s="200"/>
      <c r="C20" s="200"/>
      <c r="D20" s="161"/>
      <c r="E20" s="161"/>
      <c r="F20" s="161"/>
      <c r="G20" s="161"/>
    </row>
    <row r="21" spans="1:18">
      <c r="A21" s="195" t="s">
        <v>42</v>
      </c>
      <c r="B21" s="195"/>
      <c r="C21" s="195"/>
      <c r="D21" s="195"/>
      <c r="E21" s="195"/>
      <c r="F21" s="195"/>
      <c r="G21" s="195"/>
    </row>
    <row r="22" spans="1:18">
      <c r="A22" s="195"/>
      <c r="B22" s="195"/>
      <c r="C22" s="195"/>
      <c r="D22" s="195"/>
      <c r="E22" s="195"/>
      <c r="F22" s="195"/>
      <c r="G22" s="195"/>
    </row>
    <row r="23" spans="1:18">
      <c r="A23" s="360" t="s">
        <v>466</v>
      </c>
      <c r="B23" s="360"/>
      <c r="C23" s="360"/>
      <c r="D23" s="360"/>
      <c r="E23" s="360"/>
      <c r="F23" s="360"/>
      <c r="G23" s="360"/>
    </row>
    <row r="24" spans="1:18">
      <c r="A24" s="360" t="s">
        <v>226</v>
      </c>
      <c r="B24" s="360"/>
      <c r="C24" s="360"/>
      <c r="D24" s="360"/>
      <c r="E24" s="360"/>
      <c r="F24" s="360"/>
      <c r="G24" s="360"/>
    </row>
    <row r="25" spans="1:18">
      <c r="A25" s="360" t="s">
        <v>227</v>
      </c>
      <c r="B25" s="360"/>
      <c r="C25" s="360"/>
      <c r="D25" s="360"/>
      <c r="E25" s="360"/>
      <c r="F25" s="360"/>
      <c r="G25" s="360"/>
    </row>
    <row r="26" spans="1:18" ht="13" thickBot="1">
      <c r="A26" s="360" t="s">
        <v>228</v>
      </c>
      <c r="B26" s="360"/>
      <c r="C26" s="360"/>
      <c r="D26" s="360"/>
      <c r="E26" s="360"/>
      <c r="F26" s="360"/>
      <c r="G26" s="360"/>
    </row>
    <row r="27" spans="1:18">
      <c r="A27" s="360" t="s">
        <v>229</v>
      </c>
      <c r="B27" s="360"/>
      <c r="C27" s="360"/>
      <c r="D27" s="360"/>
      <c r="E27" s="360"/>
      <c r="F27" s="360"/>
      <c r="G27" s="360"/>
      <c r="R27" s="350" t="s">
        <v>358</v>
      </c>
    </row>
    <row r="28" spans="1:18">
      <c r="A28" s="360" t="s">
        <v>230</v>
      </c>
      <c r="B28" s="360"/>
      <c r="C28" s="360"/>
      <c r="D28" s="360"/>
      <c r="E28" s="360"/>
      <c r="F28" s="360"/>
      <c r="G28" s="360"/>
      <c r="R28" s="351"/>
    </row>
    <row r="29" spans="1:18">
      <c r="A29" s="201"/>
      <c r="B29" s="201"/>
      <c r="C29" s="201"/>
      <c r="D29" s="201"/>
      <c r="E29" s="201"/>
      <c r="F29" s="201"/>
      <c r="G29" s="201"/>
      <c r="R29" s="351"/>
    </row>
    <row r="30" spans="1:18" ht="53.25" customHeight="1">
      <c r="A30" s="387" t="s">
        <v>5</v>
      </c>
      <c r="B30" s="387"/>
      <c r="C30" s="375" t="str">
        <f>Basic!B2</f>
        <v>External Vineratex resin bounded granular texture coating of valve hall and common area building of control room at Rihand HVDC</v>
      </c>
      <c r="D30" s="375"/>
      <c r="E30" s="375"/>
      <c r="F30" s="375"/>
      <c r="G30" s="375"/>
      <c r="R30" s="351"/>
    </row>
    <row r="31" spans="1:18" ht="216.75" hidden="1" customHeight="1">
      <c r="A31" s="164"/>
      <c r="B31" s="164"/>
      <c r="C31" s="7" t="str">
        <f>C30</f>
        <v>External Vineratex resin bounded granular texture coating of valve hall and common area building of control room at Rihand HVDC</v>
      </c>
      <c r="D31" s="163"/>
      <c r="E31" s="163"/>
      <c r="F31" s="163"/>
      <c r="G31" s="163"/>
      <c r="R31" s="351"/>
    </row>
    <row r="32" spans="1:18" ht="13" thickBot="1">
      <c r="A32" s="195"/>
      <c r="B32" s="195"/>
      <c r="C32" s="195"/>
      <c r="D32" s="195"/>
      <c r="E32" s="195"/>
      <c r="F32" s="195"/>
      <c r="G32" s="195"/>
      <c r="R32" s="352"/>
    </row>
    <row r="33" spans="1:18">
      <c r="A33" s="387" t="s">
        <v>6</v>
      </c>
      <c r="B33" s="387"/>
      <c r="C33" s="195"/>
      <c r="D33" s="195"/>
      <c r="E33" s="195"/>
      <c r="F33" s="195"/>
      <c r="G33" s="195"/>
      <c r="L33" s="195"/>
      <c r="M33" s="195"/>
      <c r="N33" s="195"/>
    </row>
    <row r="34" spans="1:18" ht="119.25" customHeight="1">
      <c r="A34" s="2">
        <v>1</v>
      </c>
      <c r="B34" s="388"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88"/>
      <c r="D34" s="388"/>
      <c r="E34" s="388"/>
      <c r="F34" s="388"/>
      <c r="G34" s="388"/>
    </row>
    <row r="35" spans="1:18" ht="29.25" customHeight="1">
      <c r="A35" s="2">
        <v>1.1000000000000001</v>
      </c>
      <c r="B35" s="382" t="s">
        <v>357</v>
      </c>
      <c r="C35" s="382"/>
      <c r="D35" s="382"/>
      <c r="E35" s="382"/>
      <c r="F35" s="382"/>
      <c r="G35" s="382"/>
    </row>
    <row r="36" spans="1:18" ht="24" customHeight="1">
      <c r="A36" s="2"/>
      <c r="B36" s="195" t="s">
        <v>286</v>
      </c>
      <c r="C36" s="116"/>
      <c r="D36" s="116"/>
      <c r="E36" s="116"/>
      <c r="F36" s="116"/>
      <c r="G36" s="116"/>
      <c r="H36" s="383" t="s">
        <v>411</v>
      </c>
      <c r="I36" s="383"/>
      <c r="J36" s="383"/>
      <c r="K36" s="383"/>
      <c r="L36" s="383"/>
    </row>
    <row r="37" spans="1:18" ht="13">
      <c r="A37" s="195"/>
      <c r="B37" s="195"/>
      <c r="C37" s="195"/>
      <c r="D37" s="195"/>
      <c r="E37" s="195"/>
      <c r="F37" s="195"/>
      <c r="G37" s="195"/>
      <c r="H37" s="379" t="s">
        <v>131</v>
      </c>
      <c r="I37" s="380"/>
      <c r="J37" s="380"/>
      <c r="K37" s="380"/>
      <c r="L37" s="381"/>
      <c r="M37" s="202"/>
      <c r="N37" s="203"/>
      <c r="O37" s="203" t="b">
        <v>0</v>
      </c>
      <c r="P37" s="203" t="b">
        <v>0</v>
      </c>
      <c r="Q37" s="203"/>
      <c r="R37" s="203"/>
    </row>
    <row r="38" spans="1:18" ht="12.75" customHeight="1">
      <c r="A38" s="2">
        <v>2</v>
      </c>
      <c r="B38" s="353" t="s">
        <v>251</v>
      </c>
      <c r="C38" s="353"/>
      <c r="D38" s="353"/>
      <c r="E38" s="353"/>
      <c r="F38" s="353"/>
      <c r="G38" s="195"/>
      <c r="H38" s="366" t="s">
        <v>127</v>
      </c>
      <c r="I38" s="366"/>
      <c r="J38" s="366"/>
      <c r="K38" s="204" t="s">
        <v>120</v>
      </c>
      <c r="L38" s="204" t="s">
        <v>121</v>
      </c>
      <c r="M38" s="367" t="str">
        <f>IF(AND(O37=FALSE,P37=FALSE),Q39,IF(AND(O37=TRUE, P37=TRUE), Q38, IF(AND(O37=TRUE,P37=FALSE),"","")))</f>
        <v>Select any one Option (Yes/No)</v>
      </c>
      <c r="N38" s="203"/>
      <c r="O38" s="362"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62"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6" t="s">
        <v>135</v>
      </c>
      <c r="R38" s="67"/>
    </row>
    <row r="39" spans="1:18" ht="28.5" customHeight="1">
      <c r="A39" s="2"/>
      <c r="B39" s="354" t="s">
        <v>170</v>
      </c>
      <c r="C39" s="354"/>
      <c r="D39" s="354"/>
      <c r="E39" s="354"/>
      <c r="F39" s="354"/>
      <c r="G39" s="354"/>
      <c r="H39" s="363" t="s">
        <v>128</v>
      </c>
      <c r="I39" s="363"/>
      <c r="J39" s="365" t="s">
        <v>412</v>
      </c>
      <c r="K39" s="365"/>
      <c r="L39" s="365"/>
      <c r="M39" s="368"/>
      <c r="N39" s="203" t="str">
        <f>J39&amp;" No."</f>
        <v>Bank Guarantee No.</v>
      </c>
      <c r="O39" s="362"/>
      <c r="P39" s="362"/>
      <c r="Q39" s="67" t="s">
        <v>136</v>
      </c>
      <c r="R39" s="67"/>
    </row>
    <row r="40" spans="1:18" ht="17.25" customHeight="1">
      <c r="A40" s="2">
        <v>2.1</v>
      </c>
      <c r="B40" s="391" t="str">
        <f>"Attachment-1:" &amp; IF(AND(O37=FALSE,P37=FALSE),"",IF(AND(O37=TRUE, P37=TRUE), "", IF(AND(O37=TRUE,P37=FALSE),O38,P38)))</f>
        <v>Attachment-1:</v>
      </c>
      <c r="C40" s="391"/>
      <c r="D40" s="391"/>
      <c r="E40" s="391"/>
      <c r="F40" s="391"/>
      <c r="G40" s="391"/>
      <c r="H40" s="363" t="str">
        <f>IF(O37=TRUE,N40,N39)</f>
        <v>Bank Guarantee No.</v>
      </c>
      <c r="I40" s="363"/>
      <c r="J40" s="371"/>
      <c r="K40" s="371"/>
      <c r="L40" s="371"/>
      <c r="M40" s="368"/>
      <c r="N40" s="67" t="s">
        <v>130</v>
      </c>
      <c r="O40" s="362"/>
      <c r="P40" s="362"/>
      <c r="Q40" s="66"/>
      <c r="R40" s="203"/>
    </row>
    <row r="41" spans="1:18" ht="13">
      <c r="A41" s="2"/>
      <c r="B41" s="391"/>
      <c r="C41" s="391"/>
      <c r="D41" s="391"/>
      <c r="E41" s="391"/>
      <c r="F41" s="391"/>
      <c r="G41" s="391"/>
      <c r="H41" s="363" t="s">
        <v>129</v>
      </c>
      <c r="I41" s="363"/>
      <c r="J41" s="205" t="s">
        <v>55</v>
      </c>
      <c r="K41" s="206" t="s">
        <v>119</v>
      </c>
      <c r="L41" s="205" t="s">
        <v>56</v>
      </c>
      <c r="M41" s="368"/>
      <c r="N41" s="203"/>
      <c r="O41" s="362"/>
      <c r="P41" s="362"/>
      <c r="Q41" s="66"/>
      <c r="R41" s="203"/>
    </row>
    <row r="42" spans="1:18" ht="16.5" customHeight="1">
      <c r="A42" s="2"/>
      <c r="B42" s="391"/>
      <c r="C42" s="391"/>
      <c r="D42" s="391"/>
      <c r="E42" s="391"/>
      <c r="F42" s="391"/>
      <c r="G42" s="391"/>
      <c r="H42" s="363" t="s">
        <v>134</v>
      </c>
      <c r="I42" s="363"/>
      <c r="J42" s="205" t="s">
        <v>55</v>
      </c>
      <c r="K42" s="206" t="s">
        <v>119</v>
      </c>
      <c r="L42" s="205" t="s">
        <v>56</v>
      </c>
      <c r="M42" s="368"/>
      <c r="N42" s="203"/>
      <c r="O42" s="362"/>
      <c r="P42" s="362"/>
      <c r="Q42" s="66"/>
      <c r="R42" s="203"/>
    </row>
    <row r="43" spans="1:18" ht="15.75" customHeight="1">
      <c r="A43" s="2"/>
      <c r="B43" s="391"/>
      <c r="C43" s="391"/>
      <c r="D43" s="391"/>
      <c r="E43" s="391"/>
      <c r="F43" s="391"/>
      <c r="G43" s="391"/>
      <c r="H43" s="363" t="s">
        <v>132</v>
      </c>
      <c r="I43" s="363"/>
      <c r="J43" s="364"/>
      <c r="K43" s="364"/>
      <c r="L43" s="364"/>
      <c r="M43" s="368"/>
      <c r="N43" s="203"/>
      <c r="O43" s="362"/>
      <c r="P43" s="362"/>
      <c r="Q43" s="66"/>
      <c r="R43" s="203"/>
    </row>
    <row r="44" spans="1:18" ht="13.5" customHeight="1">
      <c r="A44" s="2"/>
      <c r="B44" s="163"/>
      <c r="C44" s="163"/>
      <c r="D44" s="163"/>
      <c r="E44" s="163"/>
      <c r="F44" s="163"/>
      <c r="G44" s="163"/>
      <c r="H44" s="363" t="s">
        <v>133</v>
      </c>
      <c r="I44" s="363"/>
      <c r="J44" s="369"/>
      <c r="K44" s="370"/>
      <c r="L44" s="370"/>
      <c r="M44" s="368"/>
    </row>
    <row r="45" spans="1:18" ht="48" customHeight="1">
      <c r="A45" s="2">
        <v>2.2000000000000002</v>
      </c>
      <c r="B45" s="354" t="s">
        <v>171</v>
      </c>
      <c r="C45" s="354"/>
      <c r="D45" s="354"/>
      <c r="E45" s="354"/>
      <c r="F45" s="354"/>
      <c r="G45" s="354"/>
    </row>
    <row r="46" spans="1:18">
      <c r="A46" s="2"/>
      <c r="B46" s="164"/>
      <c r="C46" s="164"/>
      <c r="D46" s="164"/>
      <c r="E46" s="195"/>
      <c r="F46" s="195"/>
      <c r="G46" s="195"/>
      <c r="H46" s="378"/>
      <c r="I46" s="378"/>
      <c r="J46" s="378"/>
    </row>
    <row r="47" spans="1:18" ht="28.5" customHeight="1">
      <c r="A47" s="2">
        <v>2.2999999999999998</v>
      </c>
      <c r="B47" s="375" t="s">
        <v>495</v>
      </c>
      <c r="C47" s="375"/>
      <c r="D47" s="375"/>
      <c r="E47" s="375"/>
      <c r="F47" s="375"/>
      <c r="G47" s="389"/>
      <c r="H47" s="378"/>
      <c r="I47" s="378"/>
      <c r="J47" s="378"/>
      <c r="N47" s="207" t="s">
        <v>138</v>
      </c>
    </row>
    <row r="48" spans="1:18">
      <c r="A48" s="2"/>
      <c r="B48" s="195"/>
      <c r="C48" s="195"/>
      <c r="D48" s="195"/>
      <c r="E48" s="195"/>
      <c r="F48" s="195"/>
      <c r="G48" s="195"/>
    </row>
    <row r="49" spans="1:7" ht="57" customHeight="1">
      <c r="A49" s="2">
        <v>2.4</v>
      </c>
      <c r="B49" s="375" t="s">
        <v>172</v>
      </c>
      <c r="C49" s="375"/>
      <c r="D49" s="375"/>
      <c r="E49" s="375"/>
      <c r="F49" s="375"/>
      <c r="G49" s="375"/>
    </row>
    <row r="50" spans="1:7">
      <c r="A50" s="2"/>
      <c r="B50" s="195"/>
      <c r="C50" s="195"/>
      <c r="D50" s="195"/>
      <c r="E50" s="195"/>
      <c r="F50" s="195"/>
      <c r="G50" s="195"/>
    </row>
    <row r="51" spans="1:7" ht="16.5" customHeight="1">
      <c r="A51" s="2">
        <v>2.5</v>
      </c>
      <c r="B51" s="375" t="s">
        <v>173</v>
      </c>
      <c r="C51" s="375"/>
      <c r="D51" s="375"/>
      <c r="E51" s="375"/>
      <c r="F51" s="375"/>
      <c r="G51" s="375"/>
    </row>
    <row r="52" spans="1:7">
      <c r="A52" s="2"/>
      <c r="B52" s="375"/>
      <c r="C52" s="375"/>
      <c r="D52" s="375"/>
      <c r="E52" s="375"/>
      <c r="F52" s="375"/>
      <c r="G52" s="375"/>
    </row>
    <row r="53" spans="1:7" ht="50.25" customHeight="1">
      <c r="A53" s="2">
        <v>2.6</v>
      </c>
      <c r="B53" s="375" t="s">
        <v>174</v>
      </c>
      <c r="C53" s="375"/>
      <c r="D53" s="375"/>
      <c r="E53" s="375"/>
      <c r="F53" s="375"/>
      <c r="G53" s="375"/>
    </row>
    <row r="54" spans="1:7" ht="8.25" customHeight="1">
      <c r="A54" s="2"/>
      <c r="B54" s="375"/>
      <c r="C54" s="375"/>
      <c r="D54" s="375"/>
      <c r="E54" s="375"/>
      <c r="F54" s="375"/>
      <c r="G54" s="375"/>
    </row>
    <row r="55" spans="1:7" ht="15.75" customHeight="1">
      <c r="A55" s="2">
        <v>2.7</v>
      </c>
      <c r="B55" s="375" t="s">
        <v>252</v>
      </c>
      <c r="C55" s="375"/>
      <c r="D55" s="375"/>
      <c r="E55" s="375"/>
      <c r="F55" s="375"/>
      <c r="G55" s="375"/>
    </row>
    <row r="56" spans="1:7" ht="15.75" customHeight="1">
      <c r="A56" s="2"/>
      <c r="B56" s="163"/>
      <c r="C56" s="163"/>
      <c r="D56" s="163"/>
      <c r="E56" s="163"/>
      <c r="F56" s="163"/>
      <c r="G56" s="163"/>
    </row>
    <row r="57" spans="1:7" ht="15.75" customHeight="1">
      <c r="A57" s="2">
        <v>2.8</v>
      </c>
      <c r="B57" s="375" t="s">
        <v>253</v>
      </c>
      <c r="C57" s="375"/>
      <c r="D57" s="375"/>
      <c r="E57" s="375"/>
      <c r="F57" s="375"/>
      <c r="G57" s="375"/>
    </row>
    <row r="58" spans="1:7" ht="15.75" customHeight="1">
      <c r="A58" s="2"/>
      <c r="B58" s="163"/>
      <c r="C58" s="163"/>
      <c r="D58" s="163"/>
      <c r="E58" s="163"/>
      <c r="F58" s="163"/>
      <c r="G58" s="163"/>
    </row>
    <row r="59" spans="1:7" ht="15.75" customHeight="1">
      <c r="A59" s="2">
        <v>2.9</v>
      </c>
      <c r="B59" s="375" t="s">
        <v>254</v>
      </c>
      <c r="C59" s="375"/>
      <c r="D59" s="375"/>
      <c r="E59" s="375"/>
      <c r="F59" s="375"/>
      <c r="G59" s="375"/>
    </row>
    <row r="60" spans="1:7" ht="15.75" customHeight="1">
      <c r="A60" s="2"/>
      <c r="B60" s="163"/>
      <c r="C60" s="163"/>
      <c r="D60" s="163"/>
      <c r="E60" s="163"/>
      <c r="F60" s="163"/>
      <c r="G60" s="163"/>
    </row>
    <row r="61" spans="1:7" ht="15.75" customHeight="1">
      <c r="A61" s="114">
        <v>2.1</v>
      </c>
      <c r="B61" s="375" t="s">
        <v>494</v>
      </c>
      <c r="C61" s="375"/>
      <c r="D61" s="375"/>
      <c r="E61" s="375"/>
      <c r="F61" s="375"/>
      <c r="G61" s="375"/>
    </row>
    <row r="62" spans="1:7" ht="15.75" customHeight="1">
      <c r="A62" s="114"/>
      <c r="B62" s="163"/>
      <c r="C62" s="163"/>
      <c r="D62" s="163"/>
      <c r="E62" s="163"/>
      <c r="F62" s="163"/>
      <c r="G62" s="163"/>
    </row>
    <row r="63" spans="1:7" ht="15.75" customHeight="1">
      <c r="A63" s="114">
        <v>2.11</v>
      </c>
      <c r="B63" s="375" t="s">
        <v>255</v>
      </c>
      <c r="C63" s="375"/>
      <c r="D63" s="375"/>
      <c r="E63" s="375"/>
      <c r="F63" s="375"/>
      <c r="G63" s="375"/>
    </row>
    <row r="64" spans="1:7" ht="15.75" customHeight="1">
      <c r="A64" s="114"/>
      <c r="B64" s="163"/>
      <c r="C64" s="163"/>
      <c r="D64" s="163"/>
      <c r="E64" s="163"/>
      <c r="F64" s="163"/>
      <c r="G64" s="163"/>
    </row>
    <row r="65" spans="1:7" ht="15.75" customHeight="1">
      <c r="A65" s="114">
        <v>2.12</v>
      </c>
      <c r="B65" s="375" t="s">
        <v>256</v>
      </c>
      <c r="C65" s="375"/>
      <c r="D65" s="375"/>
      <c r="E65" s="375"/>
      <c r="F65" s="375"/>
      <c r="G65" s="375"/>
    </row>
    <row r="66" spans="1:7" ht="15.75" customHeight="1">
      <c r="A66" s="114"/>
      <c r="B66" s="163"/>
      <c r="C66" s="163"/>
      <c r="D66" s="163"/>
      <c r="E66" s="163"/>
      <c r="F66" s="163"/>
      <c r="G66" s="163"/>
    </row>
    <row r="67" spans="1:7" ht="15.75" customHeight="1">
      <c r="A67" s="114">
        <v>2.13</v>
      </c>
      <c r="B67" s="375" t="s">
        <v>493</v>
      </c>
      <c r="C67" s="375"/>
      <c r="D67" s="375"/>
      <c r="E67" s="375"/>
      <c r="F67" s="375"/>
      <c r="G67" s="375"/>
    </row>
    <row r="68" spans="1:7" ht="15.75" customHeight="1">
      <c r="A68" s="2"/>
      <c r="B68" s="163"/>
      <c r="C68" s="163"/>
      <c r="D68" s="163"/>
      <c r="E68" s="163"/>
      <c r="F68" s="163"/>
      <c r="G68" s="163"/>
    </row>
    <row r="69" spans="1:7" ht="37.5" customHeight="1">
      <c r="A69" s="114">
        <v>2.14</v>
      </c>
      <c r="B69" s="375" t="s">
        <v>345</v>
      </c>
      <c r="C69" s="375"/>
      <c r="D69" s="375"/>
      <c r="E69" s="375"/>
      <c r="F69" s="375"/>
      <c r="G69" s="375"/>
    </row>
    <row r="70" spans="1:7" s="265" customFormat="1" ht="29.25" customHeight="1">
      <c r="A70" s="114">
        <v>2.15</v>
      </c>
      <c r="B70" s="375" t="s">
        <v>497</v>
      </c>
      <c r="C70" s="375"/>
      <c r="D70" s="375"/>
      <c r="E70" s="375"/>
      <c r="F70" s="375"/>
      <c r="G70" s="375"/>
    </row>
    <row r="71" spans="1:7" s="265" customFormat="1" ht="62.25" customHeight="1">
      <c r="A71" s="114">
        <v>2.16</v>
      </c>
      <c r="B71" s="354" t="s">
        <v>492</v>
      </c>
      <c r="C71" s="354"/>
      <c r="D71" s="354"/>
      <c r="E71" s="354"/>
      <c r="F71" s="354"/>
      <c r="G71" s="354"/>
    </row>
    <row r="72" spans="1:7" s="300" customFormat="1" ht="40.5" customHeight="1">
      <c r="A72" s="114">
        <v>2.17</v>
      </c>
      <c r="B72" s="354" t="s">
        <v>491</v>
      </c>
      <c r="C72" s="354"/>
      <c r="D72" s="354"/>
      <c r="E72" s="354"/>
      <c r="F72" s="354"/>
      <c r="G72" s="354"/>
    </row>
    <row r="73" spans="1:7" s="302" customFormat="1" ht="21" customHeight="1">
      <c r="A73" s="303">
        <v>2.1800000000000002</v>
      </c>
      <c r="B73" s="376" t="s">
        <v>488</v>
      </c>
      <c r="C73" s="376"/>
      <c r="D73" s="376"/>
      <c r="E73" s="376"/>
      <c r="F73" s="376"/>
      <c r="G73" s="376"/>
    </row>
    <row r="74" spans="1:7" s="310" customFormat="1" ht="21" customHeight="1">
      <c r="A74" s="303">
        <v>2.19</v>
      </c>
      <c r="B74" s="376" t="s">
        <v>498</v>
      </c>
      <c r="C74" s="376"/>
      <c r="D74" s="376"/>
      <c r="E74" s="376"/>
      <c r="F74" s="376"/>
      <c r="G74" s="376"/>
    </row>
    <row r="75" spans="1:7" s="312" customFormat="1" ht="21" hidden="1" customHeight="1">
      <c r="A75" s="303">
        <v>2.2000000000000002</v>
      </c>
      <c r="B75" s="376" t="s">
        <v>501</v>
      </c>
      <c r="C75" s="376"/>
      <c r="D75" s="376"/>
      <c r="E75" s="376"/>
      <c r="F75" s="376"/>
      <c r="G75" s="376"/>
    </row>
    <row r="76" spans="1:7" ht="15.75" customHeight="1">
      <c r="A76" s="2">
        <v>3</v>
      </c>
      <c r="B76" s="353" t="s">
        <v>287</v>
      </c>
      <c r="C76" s="353"/>
      <c r="D76" s="163"/>
      <c r="E76" s="163"/>
      <c r="F76" s="163"/>
      <c r="G76" s="163"/>
    </row>
    <row r="77" spans="1:7" ht="100.5" customHeight="1">
      <c r="A77" s="2"/>
      <c r="B77" s="354" t="s">
        <v>288</v>
      </c>
      <c r="C77" s="354"/>
      <c r="D77" s="354"/>
      <c r="E77" s="354"/>
      <c r="F77" s="354"/>
      <c r="G77" s="354"/>
    </row>
    <row r="78" spans="1:7" s="208" customFormat="1" ht="15.75" customHeight="1">
      <c r="A78" s="115" t="s">
        <v>289</v>
      </c>
      <c r="B78" s="355" t="s">
        <v>354</v>
      </c>
      <c r="C78" s="355"/>
      <c r="D78" s="355"/>
      <c r="E78" s="355"/>
      <c r="F78" s="116"/>
      <c r="G78" s="116"/>
    </row>
    <row r="79" spans="1:7" ht="15.75" customHeight="1">
      <c r="A79" s="2" t="s">
        <v>352</v>
      </c>
      <c r="B79" s="164" t="s">
        <v>353</v>
      </c>
      <c r="C79" s="164"/>
      <c r="D79" s="164"/>
      <c r="E79" s="164"/>
      <c r="F79" s="163"/>
      <c r="G79" s="163"/>
    </row>
    <row r="80" spans="1:7" ht="15.75" customHeight="1">
      <c r="A80" s="2"/>
      <c r="B80" s="164"/>
      <c r="C80" s="164"/>
      <c r="D80" s="164"/>
      <c r="E80" s="164"/>
      <c r="F80" s="163"/>
      <c r="G80" s="163"/>
    </row>
    <row r="81" spans="1:9" ht="15.75" customHeight="1">
      <c r="A81" s="2">
        <v>4</v>
      </c>
      <c r="B81" s="159" t="s">
        <v>290</v>
      </c>
      <c r="C81" s="95"/>
      <c r="D81" s="163"/>
      <c r="E81" s="163"/>
      <c r="F81" s="163"/>
      <c r="G81" s="163"/>
    </row>
    <row r="82" spans="1:9" ht="51" customHeight="1">
      <c r="A82" s="2">
        <v>4.0999999999999996</v>
      </c>
      <c r="B82" s="375" t="s">
        <v>257</v>
      </c>
      <c r="C82" s="375"/>
      <c r="D82" s="375"/>
      <c r="E82" s="375"/>
      <c r="F82" s="375"/>
      <c r="G82" s="375"/>
    </row>
    <row r="83" spans="1:9">
      <c r="A83" s="2"/>
      <c r="B83" s="195"/>
      <c r="C83" s="195"/>
      <c r="D83" s="375"/>
      <c r="E83" s="375"/>
      <c r="F83" s="375"/>
      <c r="G83" s="375"/>
      <c r="H83" s="375"/>
      <c r="I83" s="375"/>
    </row>
    <row r="84" spans="1:9" ht="56.25" customHeight="1">
      <c r="A84" s="2">
        <v>4.2</v>
      </c>
      <c r="B84" s="375" t="s">
        <v>258</v>
      </c>
      <c r="C84" s="375"/>
      <c r="D84" s="375"/>
      <c r="E84" s="375"/>
      <c r="F84" s="375"/>
      <c r="G84" s="375"/>
    </row>
    <row r="85" spans="1:9">
      <c r="A85" s="2"/>
      <c r="B85" s="195"/>
      <c r="C85" s="195"/>
      <c r="D85" s="195"/>
      <c r="E85" s="195"/>
      <c r="F85" s="195"/>
      <c r="G85" s="195"/>
    </row>
    <row r="86" spans="1:9" ht="42.75" customHeight="1">
      <c r="A86" s="2">
        <v>4.3</v>
      </c>
      <c r="B86" s="375" t="s">
        <v>355</v>
      </c>
      <c r="C86" s="375"/>
      <c r="D86" s="375"/>
      <c r="E86" s="375"/>
      <c r="F86" s="375"/>
      <c r="G86" s="375"/>
    </row>
    <row r="87" spans="1:9" ht="106.5" customHeight="1">
      <c r="A87" s="2">
        <v>4.4000000000000004</v>
      </c>
      <c r="B87" s="354" t="s">
        <v>291</v>
      </c>
      <c r="C87" s="354"/>
      <c r="D87" s="354"/>
      <c r="E87" s="354"/>
      <c r="F87" s="354"/>
      <c r="G87" s="354"/>
    </row>
    <row r="88" spans="1:9" ht="56.25" customHeight="1">
      <c r="A88" s="2">
        <v>4.5</v>
      </c>
      <c r="B88" s="354" t="s">
        <v>292</v>
      </c>
      <c r="C88" s="354"/>
      <c r="D88" s="354"/>
      <c r="E88" s="354"/>
      <c r="F88" s="354"/>
      <c r="G88" s="354"/>
    </row>
    <row r="89" spans="1:9">
      <c r="A89" s="2"/>
      <c r="B89" s="375"/>
      <c r="C89" s="375"/>
      <c r="D89" s="375"/>
      <c r="E89" s="375"/>
      <c r="F89" s="375"/>
      <c r="G89" s="375"/>
    </row>
    <row r="90" spans="1:9" ht="54.75" customHeight="1">
      <c r="A90" s="2">
        <v>4.5999999999999996</v>
      </c>
      <c r="B90" s="375" t="s">
        <v>259</v>
      </c>
      <c r="C90" s="375"/>
      <c r="D90" s="375"/>
      <c r="E90" s="375"/>
      <c r="F90" s="375"/>
      <c r="G90" s="375"/>
    </row>
    <row r="91" spans="1:9" ht="33" customHeight="1">
      <c r="A91" s="2">
        <v>4.7</v>
      </c>
      <c r="B91" s="354" t="s">
        <v>346</v>
      </c>
      <c r="C91" s="354"/>
      <c r="D91" s="354"/>
      <c r="E91" s="354"/>
      <c r="F91" s="354"/>
      <c r="G91" s="354"/>
    </row>
    <row r="92" spans="1:9" ht="39" customHeight="1">
      <c r="A92" s="2">
        <v>4.8</v>
      </c>
      <c r="B92" s="354" t="s">
        <v>347</v>
      </c>
      <c r="C92" s="354"/>
      <c r="D92" s="354"/>
      <c r="E92" s="354"/>
      <c r="F92" s="354"/>
      <c r="G92" s="354"/>
    </row>
    <row r="93" spans="1:9" ht="9.75" customHeight="1">
      <c r="A93" s="2"/>
      <c r="B93" s="160"/>
      <c r="C93" s="160"/>
      <c r="D93" s="160"/>
      <c r="E93" s="160"/>
      <c r="F93" s="160"/>
      <c r="G93" s="160"/>
    </row>
    <row r="94" spans="1:9" ht="39" customHeight="1">
      <c r="A94" s="2">
        <v>4.9000000000000004</v>
      </c>
      <c r="B94" s="354" t="s">
        <v>348</v>
      </c>
      <c r="C94" s="354"/>
      <c r="D94" s="354"/>
      <c r="E94" s="354"/>
      <c r="F94" s="354"/>
      <c r="G94" s="354"/>
    </row>
    <row r="95" spans="1:9" ht="39" hidden="1" customHeight="1">
      <c r="A95" s="2"/>
      <c r="B95" s="160"/>
      <c r="C95" s="160"/>
      <c r="D95" s="160"/>
      <c r="E95" s="160"/>
      <c r="F95" s="160"/>
      <c r="G95" s="160"/>
    </row>
    <row r="96" spans="1:9" ht="13">
      <c r="A96" s="2">
        <v>5</v>
      </c>
      <c r="B96" s="353" t="s">
        <v>175</v>
      </c>
      <c r="C96" s="353"/>
      <c r="D96" s="353"/>
      <c r="E96" s="353"/>
      <c r="F96" s="353"/>
      <c r="G96" s="353"/>
    </row>
    <row r="97" spans="1:14">
      <c r="A97" s="2"/>
      <c r="B97" s="195"/>
      <c r="C97" s="195"/>
      <c r="D97" s="195"/>
      <c r="E97" s="195"/>
      <c r="F97" s="195"/>
      <c r="G97" s="195"/>
    </row>
    <row r="98" spans="1:14" ht="52.5" customHeight="1">
      <c r="A98" s="2">
        <v>5.0999999999999996</v>
      </c>
      <c r="B98" s="375" t="s">
        <v>176</v>
      </c>
      <c r="C98" s="375"/>
      <c r="D98" s="375"/>
      <c r="E98" s="375"/>
      <c r="F98" s="375"/>
      <c r="G98" s="375"/>
    </row>
    <row r="99" spans="1:14" ht="175.5" customHeight="1">
      <c r="A99" s="2">
        <v>6</v>
      </c>
      <c r="B99" s="354" t="s">
        <v>294</v>
      </c>
      <c r="C99" s="354"/>
      <c r="D99" s="354"/>
      <c r="E99" s="354"/>
      <c r="F99" s="354"/>
      <c r="G99" s="354"/>
    </row>
    <row r="100" spans="1:14">
      <c r="A100" s="2">
        <v>7</v>
      </c>
      <c r="B100" s="375" t="s">
        <v>177</v>
      </c>
      <c r="C100" s="375"/>
      <c r="D100" s="375"/>
      <c r="E100" s="375"/>
      <c r="F100" s="375"/>
      <c r="G100" s="375"/>
    </row>
    <row r="101" spans="1:14">
      <c r="A101" s="2"/>
      <c r="B101" s="375"/>
      <c r="C101" s="375"/>
      <c r="D101" s="375"/>
      <c r="E101" s="375"/>
      <c r="F101" s="375"/>
      <c r="G101" s="375"/>
    </row>
    <row r="102" spans="1:14" ht="33.75" customHeight="1">
      <c r="A102" s="2">
        <v>8</v>
      </c>
      <c r="B102" s="375" t="s">
        <v>178</v>
      </c>
      <c r="C102" s="375"/>
      <c r="D102" s="375"/>
      <c r="E102" s="375"/>
      <c r="F102" s="375"/>
      <c r="G102" s="375"/>
    </row>
    <row r="103" spans="1:14" ht="6.75" customHeight="1">
      <c r="A103" s="2"/>
      <c r="B103" s="163"/>
      <c r="C103" s="163"/>
      <c r="D103" s="163"/>
      <c r="E103" s="163"/>
      <c r="F103" s="163"/>
      <c r="G103" s="163"/>
    </row>
    <row r="104" spans="1:14" ht="27" customHeight="1">
      <c r="A104" s="2">
        <v>9</v>
      </c>
      <c r="B104" s="354" t="s">
        <v>179</v>
      </c>
      <c r="C104" s="354"/>
      <c r="D104" s="354"/>
      <c r="E104" s="354"/>
      <c r="F104" s="354"/>
      <c r="G104" s="354"/>
    </row>
    <row r="105" spans="1:14">
      <c r="A105" s="2"/>
      <c r="B105" s="163"/>
      <c r="C105" s="163"/>
      <c r="D105" s="163"/>
      <c r="E105" s="163"/>
      <c r="F105" s="163"/>
      <c r="G105" s="163"/>
    </row>
    <row r="106" spans="1:14" ht="47.25" customHeight="1">
      <c r="A106" s="2">
        <v>10</v>
      </c>
      <c r="B106" s="354" t="s">
        <v>349</v>
      </c>
      <c r="C106" s="354"/>
      <c r="D106" s="354"/>
      <c r="E106" s="354"/>
      <c r="F106" s="354"/>
      <c r="G106" s="354"/>
    </row>
    <row r="107" spans="1:14" ht="43.5" customHeight="1">
      <c r="A107" s="2">
        <v>11</v>
      </c>
      <c r="B107" s="354" t="s">
        <v>350</v>
      </c>
      <c r="C107" s="354"/>
      <c r="D107" s="354"/>
      <c r="E107" s="354"/>
      <c r="F107" s="354"/>
      <c r="G107" s="354"/>
    </row>
    <row r="108" spans="1:14" ht="15" customHeight="1">
      <c r="A108" s="2">
        <v>12</v>
      </c>
      <c r="B108" s="354" t="s">
        <v>351</v>
      </c>
      <c r="C108" s="354"/>
      <c r="D108" s="354"/>
      <c r="E108" s="354"/>
      <c r="F108" s="354"/>
      <c r="G108" s="354"/>
    </row>
    <row r="109" spans="1:14">
      <c r="A109" s="2"/>
      <c r="B109" s="163"/>
      <c r="C109" s="163"/>
      <c r="D109" s="163"/>
      <c r="E109" s="163"/>
      <c r="F109" s="163"/>
      <c r="G109" s="163"/>
    </row>
    <row r="110" spans="1:14" ht="30.75" hidden="1" customHeight="1">
      <c r="K110" s="195" t="s">
        <v>184</v>
      </c>
      <c r="L110" s="195" t="s">
        <v>185</v>
      </c>
    </row>
    <row r="111" spans="1:14">
      <c r="A111" s="2">
        <v>13</v>
      </c>
      <c r="B111" s="354" t="s">
        <v>180</v>
      </c>
      <c r="C111" s="354"/>
      <c r="D111" s="354"/>
      <c r="E111" s="354"/>
      <c r="F111" s="354"/>
      <c r="G111" s="354"/>
      <c r="J111" s="194"/>
      <c r="K111" s="194"/>
      <c r="L111" s="193"/>
      <c r="M111" s="193"/>
      <c r="N111" s="193"/>
    </row>
    <row r="112" spans="1:14" ht="51" customHeight="1">
      <c r="A112" s="2"/>
      <c r="B112" s="89" t="s">
        <v>184</v>
      </c>
      <c r="C112" s="177" t="s">
        <v>181</v>
      </c>
      <c r="D112" s="374" t="s">
        <v>182</v>
      </c>
      <c r="E112" s="374"/>
      <c r="F112" s="374" t="s">
        <v>183</v>
      </c>
      <c r="G112" s="374"/>
      <c r="J112" s="70"/>
      <c r="K112" s="397" t="str">
        <f>IF(B112="YES","TRUE","FALSE")</f>
        <v>TRUE</v>
      </c>
      <c r="L112" s="397"/>
      <c r="M112" s="397"/>
      <c r="N112" s="397"/>
    </row>
    <row r="113" spans="1:14">
      <c r="A113" s="2"/>
      <c r="C113" s="209"/>
      <c r="D113" s="372"/>
      <c r="E113" s="373"/>
      <c r="F113" s="372"/>
      <c r="G113" s="373"/>
      <c r="J113" s="70"/>
      <c r="K113" s="397"/>
      <c r="L113" s="397"/>
      <c r="M113" s="397"/>
      <c r="N113" s="397"/>
    </row>
    <row r="114" spans="1:14">
      <c r="A114" s="2"/>
      <c r="C114" s="209"/>
      <c r="D114" s="372"/>
      <c r="E114" s="373"/>
      <c r="F114" s="372"/>
      <c r="G114" s="373"/>
      <c r="J114" s="70"/>
      <c r="K114" s="397"/>
      <c r="L114" s="397"/>
      <c r="M114" s="397"/>
      <c r="N114" s="397"/>
    </row>
    <row r="115" spans="1:14">
      <c r="A115" s="2"/>
      <c r="C115" s="209"/>
      <c r="D115" s="372"/>
      <c r="E115" s="373"/>
      <c r="F115" s="372"/>
      <c r="G115" s="373"/>
      <c r="J115" s="70"/>
      <c r="K115" s="397"/>
      <c r="L115" s="397"/>
      <c r="M115" s="397"/>
      <c r="N115" s="397"/>
    </row>
    <row r="116" spans="1:14">
      <c r="A116" s="2"/>
      <c r="C116" s="209"/>
      <c r="D116" s="372"/>
      <c r="E116" s="373"/>
      <c r="F116" s="372"/>
      <c r="G116" s="373"/>
      <c r="J116" s="70"/>
      <c r="K116" s="397"/>
      <c r="L116" s="397"/>
      <c r="M116" s="397"/>
      <c r="N116" s="397"/>
    </row>
    <row r="117" spans="1:14">
      <c r="A117" s="2"/>
      <c r="C117" s="209"/>
      <c r="D117" s="372"/>
      <c r="E117" s="373"/>
      <c r="F117" s="372"/>
      <c r="G117" s="373"/>
      <c r="J117" s="70"/>
      <c r="K117" s="397"/>
      <c r="L117" s="397"/>
      <c r="M117" s="397"/>
      <c r="N117" s="397"/>
    </row>
    <row r="118" spans="1:14">
      <c r="A118" s="2"/>
      <c r="B118" s="163"/>
      <c r="C118" s="163"/>
      <c r="D118" s="163"/>
      <c r="E118" s="163"/>
      <c r="F118" s="163"/>
      <c r="G118" s="163"/>
    </row>
    <row r="119" spans="1:14" ht="76.5" customHeight="1">
      <c r="A119" s="2">
        <v>14</v>
      </c>
      <c r="B119" s="375" t="s">
        <v>7</v>
      </c>
      <c r="C119" s="375"/>
      <c r="D119" s="375"/>
      <c r="E119" s="375"/>
      <c r="F119" s="375"/>
      <c r="G119" s="375"/>
    </row>
    <row r="120" spans="1:14">
      <c r="A120" s="2"/>
      <c r="B120" s="195"/>
      <c r="C120" s="195"/>
      <c r="D120" s="195"/>
      <c r="E120" s="195"/>
      <c r="F120" s="195"/>
      <c r="G120" s="195"/>
    </row>
    <row r="121" spans="1:14">
      <c r="A121" s="2"/>
      <c r="B121" s="375" t="s">
        <v>8</v>
      </c>
      <c r="C121" s="375"/>
      <c r="D121" s="375"/>
      <c r="E121" s="375"/>
      <c r="F121" s="375"/>
      <c r="G121" s="375"/>
    </row>
    <row r="122" spans="1:14" ht="14">
      <c r="A122" s="2"/>
      <c r="B122" s="195"/>
      <c r="C122" s="195"/>
      <c r="D122" s="195"/>
      <c r="E122" s="210"/>
      <c r="F122" s="211"/>
      <c r="G122" s="212" t="s">
        <v>9</v>
      </c>
    </row>
    <row r="123" spans="1:14" ht="16.5" customHeight="1">
      <c r="A123" s="2"/>
      <c r="B123" s="195"/>
      <c r="C123" s="195"/>
      <c r="D123" s="195"/>
      <c r="E123" s="392" t="str">
        <f>"For &amp; On Behalf of  "&amp;D17</f>
        <v xml:space="preserve">For &amp; On Behalf of  </v>
      </c>
      <c r="F123" s="392"/>
      <c r="G123" s="392"/>
    </row>
    <row r="124" spans="1:14">
      <c r="A124" s="2"/>
      <c r="B124" s="195"/>
      <c r="C124" s="195"/>
      <c r="D124" s="195"/>
      <c r="E124" s="195"/>
      <c r="F124" s="195"/>
      <c r="G124" s="195"/>
    </row>
    <row r="125" spans="1:14">
      <c r="A125" s="213" t="s">
        <v>4</v>
      </c>
      <c r="B125" s="214" t="s">
        <v>55</v>
      </c>
      <c r="C125" s="214" t="s">
        <v>119</v>
      </c>
      <c r="D125" s="214" t="s">
        <v>56</v>
      </c>
      <c r="E125" s="195"/>
      <c r="F125" s="195" t="s">
        <v>12</v>
      </c>
      <c r="G125" s="215"/>
    </row>
    <row r="126" spans="1:14" ht="12.75" customHeight="1">
      <c r="A126" s="213" t="s">
        <v>11</v>
      </c>
      <c r="B126" s="390"/>
      <c r="C126" s="390"/>
      <c r="D126" s="390"/>
      <c r="E126" s="195"/>
      <c r="F126" s="195" t="s">
        <v>13</v>
      </c>
      <c r="G126" s="215"/>
    </row>
    <row r="127" spans="1:14">
      <c r="A127" s="2"/>
      <c r="B127" s="195"/>
      <c r="C127" s="195"/>
      <c r="D127" s="195"/>
      <c r="E127" s="195"/>
      <c r="F127" s="195"/>
      <c r="G127" s="195"/>
    </row>
    <row r="128" spans="1:14" ht="12.75" customHeight="1">
      <c r="A128" s="6"/>
      <c r="B128" s="393" t="s">
        <v>14</v>
      </c>
      <c r="C128" s="393"/>
      <c r="D128" s="393"/>
      <c r="E128" s="385" t="s">
        <v>126</v>
      </c>
      <c r="F128" s="385"/>
      <c r="G128" s="385"/>
    </row>
    <row r="129" spans="1:16">
      <c r="A129" s="6"/>
      <c r="B129" s="194"/>
      <c r="C129" s="194"/>
      <c r="D129" s="194"/>
      <c r="E129" s="385" t="s">
        <v>126</v>
      </c>
      <c r="F129" s="385"/>
      <c r="G129" s="385"/>
    </row>
    <row r="130" spans="1:16">
      <c r="A130" s="6"/>
      <c r="B130" s="194"/>
      <c r="C130" s="194"/>
      <c r="D130" s="194"/>
      <c r="E130" s="385" t="s">
        <v>126</v>
      </c>
      <c r="F130" s="385"/>
      <c r="G130" s="385"/>
    </row>
    <row r="131" spans="1:16">
      <c r="A131" s="6"/>
      <c r="B131" s="194"/>
      <c r="C131" s="194"/>
      <c r="D131" s="194"/>
      <c r="E131" s="216"/>
      <c r="F131" s="216"/>
      <c r="G131" s="216"/>
    </row>
    <row r="132" spans="1:16">
      <c r="A132" s="2"/>
      <c r="B132" s="396" t="s">
        <v>15</v>
      </c>
      <c r="C132" s="396"/>
      <c r="D132" s="396"/>
      <c r="E132" s="385"/>
      <c r="F132" s="385"/>
      <c r="G132" s="385"/>
    </row>
    <row r="133" spans="1:16">
      <c r="A133" s="2"/>
      <c r="B133" s="201"/>
      <c r="C133" s="201"/>
      <c r="D133" s="201"/>
      <c r="E133" s="217"/>
      <c r="F133" s="217"/>
      <c r="G133" s="217"/>
    </row>
    <row r="134" spans="1:16" ht="26.25" customHeight="1">
      <c r="A134" s="2"/>
      <c r="B134" s="396" t="s">
        <v>16</v>
      </c>
      <c r="C134" s="396"/>
      <c r="D134" s="396"/>
      <c r="E134" s="384"/>
      <c r="F134" s="384"/>
      <c r="G134" s="384"/>
    </row>
    <row r="135" spans="1:16">
      <c r="A135" s="2"/>
      <c r="B135" s="195"/>
      <c r="C135" s="195"/>
      <c r="D135" s="195"/>
      <c r="E135" s="195"/>
      <c r="F135" s="195"/>
      <c r="G135" s="195"/>
    </row>
    <row r="136" spans="1:16" ht="39.75" customHeight="1">
      <c r="A136" s="2" t="s">
        <v>17</v>
      </c>
      <c r="B136" s="375" t="s">
        <v>18</v>
      </c>
      <c r="C136" s="375"/>
      <c r="D136" s="375"/>
      <c r="E136" s="375"/>
      <c r="F136" s="375"/>
      <c r="G136" s="375"/>
    </row>
    <row r="137" spans="1:16">
      <c r="A137" s="1"/>
    </row>
    <row r="138" spans="1:16">
      <c r="A138" s="1"/>
      <c r="N138" s="67" t="s">
        <v>55</v>
      </c>
      <c r="O138" s="67" t="s">
        <v>119</v>
      </c>
      <c r="P138" s="67" t="s">
        <v>56</v>
      </c>
    </row>
    <row r="139" spans="1:16">
      <c r="A139" s="1"/>
      <c r="N139" s="203">
        <v>1</v>
      </c>
      <c r="O139" s="226" t="s">
        <v>413</v>
      </c>
      <c r="P139" s="89">
        <v>2015</v>
      </c>
    </row>
    <row r="140" spans="1:16">
      <c r="A140" s="1"/>
      <c r="N140" s="203">
        <v>2</v>
      </c>
      <c r="O140" s="226" t="s">
        <v>414</v>
      </c>
      <c r="P140" s="203">
        <v>2016</v>
      </c>
    </row>
    <row r="141" spans="1:16">
      <c r="A141" s="1"/>
      <c r="N141" s="203">
        <v>3</v>
      </c>
      <c r="O141" s="226" t="s">
        <v>415</v>
      </c>
      <c r="P141" s="203">
        <v>2017</v>
      </c>
    </row>
    <row r="142" spans="1:16">
      <c r="A142" s="1"/>
      <c r="N142" s="203">
        <v>4</v>
      </c>
      <c r="O142" s="226" t="s">
        <v>416</v>
      </c>
      <c r="P142" s="89">
        <v>2018</v>
      </c>
    </row>
    <row r="143" spans="1:16">
      <c r="A143" s="1"/>
      <c r="N143" s="203">
        <v>5</v>
      </c>
      <c r="O143" s="226" t="s">
        <v>417</v>
      </c>
      <c r="P143" s="203">
        <v>2019</v>
      </c>
    </row>
    <row r="144" spans="1:16">
      <c r="A144" s="1"/>
      <c r="N144" s="203">
        <v>6</v>
      </c>
      <c r="O144" s="226" t="s">
        <v>418</v>
      </c>
      <c r="P144" s="203">
        <v>2020</v>
      </c>
    </row>
    <row r="145" spans="1:15">
      <c r="A145" s="1"/>
      <c r="N145" s="203">
        <v>7</v>
      </c>
      <c r="O145" s="226" t="s">
        <v>419</v>
      </c>
    </row>
    <row r="146" spans="1:15">
      <c r="A146" s="1"/>
      <c r="N146" s="203">
        <v>8</v>
      </c>
      <c r="O146" s="226" t="s">
        <v>420</v>
      </c>
    </row>
    <row r="147" spans="1:15">
      <c r="A147" s="1"/>
      <c r="N147" s="203">
        <v>9</v>
      </c>
      <c r="O147" s="226" t="s">
        <v>421</v>
      </c>
    </row>
    <row r="148" spans="1:15">
      <c r="A148" s="1"/>
      <c r="N148" s="203">
        <v>10</v>
      </c>
      <c r="O148" s="226" t="s">
        <v>427</v>
      </c>
    </row>
    <row r="149" spans="1:15">
      <c r="A149" s="1"/>
      <c r="N149" s="203">
        <v>11</v>
      </c>
      <c r="O149" s="226" t="s">
        <v>428</v>
      </c>
    </row>
    <row r="150" spans="1:15">
      <c r="A150" s="1"/>
      <c r="N150" s="203">
        <v>12</v>
      </c>
      <c r="O150" s="226" t="s">
        <v>429</v>
      </c>
    </row>
    <row r="151" spans="1:15">
      <c r="A151" s="1"/>
      <c r="N151" s="203">
        <v>13</v>
      </c>
    </row>
    <row r="152" spans="1:15">
      <c r="A152" s="1"/>
      <c r="N152" s="203">
        <v>14</v>
      </c>
    </row>
    <row r="153" spans="1:15">
      <c r="A153" s="1"/>
      <c r="N153" s="203">
        <v>15</v>
      </c>
    </row>
    <row r="154" spans="1:15">
      <c r="A154" s="1"/>
      <c r="N154" s="203">
        <v>16</v>
      </c>
    </row>
    <row r="155" spans="1:15">
      <c r="A155" s="1"/>
      <c r="N155" s="203">
        <v>17</v>
      </c>
    </row>
    <row r="156" spans="1:15">
      <c r="A156" s="1"/>
      <c r="N156" s="203">
        <v>18</v>
      </c>
    </row>
    <row r="157" spans="1:15">
      <c r="A157" s="1"/>
      <c r="N157" s="203">
        <v>19</v>
      </c>
    </row>
    <row r="158" spans="1:15">
      <c r="A158" s="1"/>
      <c r="N158" s="203">
        <v>20</v>
      </c>
    </row>
    <row r="159" spans="1:15">
      <c r="A159" s="1"/>
      <c r="N159" s="203">
        <v>21</v>
      </c>
    </row>
    <row r="160" spans="1:15">
      <c r="A160" s="1"/>
      <c r="N160" s="203">
        <v>22</v>
      </c>
    </row>
    <row r="161" spans="1:14">
      <c r="A161" s="1"/>
      <c r="N161" s="203">
        <v>23</v>
      </c>
    </row>
    <row r="162" spans="1:14">
      <c r="A162" s="1"/>
      <c r="N162" s="203">
        <v>24</v>
      </c>
    </row>
    <row r="163" spans="1:14">
      <c r="A163" s="1"/>
      <c r="N163" s="203">
        <v>25</v>
      </c>
    </row>
    <row r="164" spans="1:14">
      <c r="A164" s="1"/>
      <c r="N164" s="203">
        <v>26</v>
      </c>
    </row>
    <row r="165" spans="1:14">
      <c r="A165" s="1"/>
      <c r="N165" s="203">
        <v>27</v>
      </c>
    </row>
    <row r="166" spans="1:14">
      <c r="A166" s="1"/>
      <c r="N166" s="203">
        <v>28</v>
      </c>
    </row>
    <row r="167" spans="1:14">
      <c r="A167" s="1"/>
      <c r="N167" s="203">
        <v>29</v>
      </c>
    </row>
    <row r="168" spans="1:14">
      <c r="A168" s="1"/>
      <c r="N168" s="203">
        <v>30</v>
      </c>
    </row>
    <row r="169" spans="1:14">
      <c r="A169" s="1"/>
      <c r="N169" s="203">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hiddenColumns="1" view="pageBreakPreview" topLeftCell="A120">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"2021,2022"</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146050</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17</xdr:col>
                    <xdr:colOff>304800</xdr:colOff>
                    <xdr:row>38</xdr:row>
                    <xdr:rowOff>31750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88"/>
  <sheetViews>
    <sheetView showGridLines="0" showZeros="0" view="pageBreakPreview" topLeftCell="A8" zoomScale="115" zoomScaleNormal="100" zoomScaleSheetLayoutView="115" workbookViewId="0">
      <selection activeCell="E69" sqref="E69"/>
    </sheetView>
  </sheetViews>
  <sheetFormatPr defaultColWidth="9.1796875" defaultRowHeight="12.5"/>
  <cols>
    <col min="1" max="1" width="7.1796875" style="172" customWidth="1"/>
    <col min="2" max="2" width="10.26953125" style="168" customWidth="1"/>
    <col min="3" max="3" width="26.453125" style="168" customWidth="1"/>
    <col min="4" max="12" width="7.26953125" style="168" customWidth="1"/>
    <col min="13" max="13" width="12.81640625" style="168" customWidth="1"/>
    <col min="14" max="14" width="10.7265625" style="168" hidden="1" customWidth="1"/>
    <col min="15" max="15" width="13.453125" style="168" hidden="1" customWidth="1"/>
    <col min="16" max="20" width="9.1796875" style="168" hidden="1" customWidth="1"/>
    <col min="21" max="22" width="9.1796875" style="168" customWidth="1"/>
    <col min="23" max="16384" width="9.1796875" style="168"/>
  </cols>
  <sheetData>
    <row r="1" spans="1:16" ht="13.5" thickBot="1">
      <c r="A1" s="398" t="str">
        <f>Basic!A6</f>
        <v>Specification No.: 5006003153 /OTHERS/DOM/K00 - NR3 RHQ -1</v>
      </c>
      <c r="B1" s="398"/>
      <c r="C1" s="398"/>
      <c r="D1" s="398"/>
      <c r="E1" s="398"/>
      <c r="F1" s="398"/>
      <c r="G1" s="259"/>
      <c r="H1" s="259"/>
      <c r="I1" s="259"/>
      <c r="J1" s="259"/>
      <c r="K1" s="169"/>
      <c r="L1" s="128" t="s">
        <v>148</v>
      </c>
      <c r="M1" s="144"/>
    </row>
    <row r="2" spans="1:16" ht="13">
      <c r="A2" s="442" t="str">
        <f>Basic!B2</f>
        <v>External Vineratex resin bounded granular texture coating of valve hall and common area building of control room at Rihand HVDC</v>
      </c>
      <c r="B2" s="442"/>
      <c r="C2" s="442"/>
      <c r="D2" s="442"/>
      <c r="E2" s="442"/>
      <c r="F2" s="442"/>
      <c r="G2" s="442"/>
      <c r="H2" s="442"/>
      <c r="I2" s="442"/>
      <c r="J2" s="442"/>
      <c r="K2" s="442"/>
      <c r="L2" s="442"/>
      <c r="M2" s="171"/>
      <c r="O2" s="440"/>
      <c r="P2" s="440"/>
    </row>
    <row r="3" spans="1:16" ht="15" customHeight="1">
      <c r="A3" s="442"/>
      <c r="B3" s="442"/>
      <c r="C3" s="442"/>
      <c r="D3" s="442"/>
      <c r="E3" s="442"/>
      <c r="F3" s="442"/>
      <c r="G3" s="442"/>
      <c r="H3" s="442"/>
      <c r="I3" s="442"/>
      <c r="J3" s="442"/>
      <c r="K3" s="442"/>
      <c r="L3" s="442"/>
      <c r="M3" s="171"/>
    </row>
    <row r="4" spans="1:16" ht="13">
      <c r="A4" s="129"/>
      <c r="B4" s="129"/>
      <c r="C4" s="129"/>
      <c r="D4" s="129"/>
      <c r="E4" s="129"/>
      <c r="F4" s="129"/>
      <c r="G4" s="129"/>
      <c r="H4" s="129"/>
      <c r="I4" s="129"/>
      <c r="J4" s="129"/>
      <c r="K4" s="129"/>
      <c r="L4" s="129"/>
      <c r="M4" s="129"/>
    </row>
    <row r="5" spans="1:16">
      <c r="A5" s="443" t="s">
        <v>150</v>
      </c>
      <c r="B5" s="443"/>
      <c r="C5" s="443"/>
      <c r="D5" s="443"/>
      <c r="E5" s="443"/>
      <c r="F5" s="443"/>
      <c r="G5" s="443"/>
      <c r="H5" s="443"/>
      <c r="I5" s="443"/>
      <c r="J5" s="443"/>
      <c r="K5" s="443"/>
      <c r="L5" s="443"/>
      <c r="M5" s="172"/>
    </row>
    <row r="7" spans="1:16" ht="13">
      <c r="A7" s="441" t="s">
        <v>10</v>
      </c>
      <c r="B7" s="441"/>
      <c r="C7" s="451" t="str">
        <f>IF('Bid Proposal Form'!D17="", "",'Bid Proposal Form'!D17)</f>
        <v/>
      </c>
      <c r="D7" s="451"/>
      <c r="E7" s="451"/>
      <c r="F7" s="451"/>
      <c r="G7" s="451"/>
      <c r="H7" s="176"/>
      <c r="L7" s="136"/>
      <c r="M7" s="136"/>
    </row>
    <row r="8" spans="1:16">
      <c r="A8" s="140"/>
      <c r="B8" s="170"/>
      <c r="C8" s="137"/>
      <c r="D8" s="137"/>
      <c r="E8" s="137"/>
      <c r="F8" s="137"/>
      <c r="G8" s="167"/>
      <c r="H8" s="167"/>
      <c r="L8" s="134"/>
      <c r="M8" s="134"/>
    </row>
    <row r="9" spans="1:16" ht="15.75" customHeight="1">
      <c r="A9" s="441" t="s">
        <v>19</v>
      </c>
      <c r="B9" s="441"/>
      <c r="C9" s="399" t="str">
        <f>IF('Bid Proposal Form'!D19="", "",'Bid Proposal Form'!D19)</f>
        <v/>
      </c>
      <c r="D9" s="399"/>
      <c r="E9" s="399"/>
      <c r="F9" s="399"/>
      <c r="G9" s="399"/>
      <c r="H9" s="400"/>
      <c r="I9" s="400"/>
      <c r="J9" s="400"/>
      <c r="K9" s="400"/>
      <c r="L9" s="400"/>
      <c r="M9" s="136"/>
    </row>
    <row r="10" spans="1:16" ht="19.5" customHeight="1">
      <c r="A10" s="140"/>
      <c r="B10" s="170"/>
      <c r="C10" s="400"/>
      <c r="D10" s="400"/>
      <c r="E10" s="400"/>
      <c r="F10" s="400"/>
      <c r="G10" s="400"/>
      <c r="H10" s="400"/>
      <c r="I10" s="400"/>
      <c r="J10" s="400"/>
      <c r="K10" s="400"/>
      <c r="L10" s="400"/>
      <c r="M10" s="136"/>
    </row>
    <row r="11" spans="1:16" ht="19.5" customHeight="1">
      <c r="A11" s="140"/>
      <c r="B11" s="170"/>
      <c r="C11" s="182"/>
      <c r="D11" s="182"/>
      <c r="E11" s="182"/>
      <c r="F11" s="182"/>
      <c r="G11" s="182"/>
      <c r="H11" s="136"/>
      <c r="I11" s="136"/>
      <c r="L11" s="136"/>
      <c r="M11" s="136"/>
    </row>
    <row r="12" spans="1:16">
      <c r="A12" s="168" t="s">
        <v>42</v>
      </c>
      <c r="B12" s="170"/>
      <c r="C12" s="182"/>
      <c r="D12" s="182"/>
      <c r="E12" s="182"/>
      <c r="F12" s="182"/>
      <c r="G12" s="182"/>
      <c r="H12" s="136"/>
      <c r="I12" s="136"/>
      <c r="L12" s="136"/>
      <c r="M12" s="136"/>
    </row>
    <row r="13" spans="1:16">
      <c r="A13" s="136" t="s">
        <v>231</v>
      </c>
      <c r="B13" s="170"/>
      <c r="C13" s="182"/>
      <c r="D13" s="182"/>
      <c r="E13" s="182"/>
      <c r="F13" s="182"/>
      <c r="G13" s="182"/>
      <c r="H13" s="136"/>
      <c r="I13" s="136"/>
      <c r="L13" s="136"/>
      <c r="M13" s="136"/>
    </row>
    <row r="14" spans="1:16">
      <c r="A14" s="167" t="s">
        <v>45</v>
      </c>
      <c r="B14" s="170"/>
      <c r="C14" s="182"/>
      <c r="D14" s="182"/>
      <c r="E14" s="182"/>
      <c r="F14" s="182"/>
      <c r="G14" s="182"/>
      <c r="H14" s="136"/>
      <c r="I14" s="136"/>
      <c r="L14" s="136"/>
      <c r="M14" s="136"/>
    </row>
    <row r="15" spans="1:16">
      <c r="A15" s="136" t="s">
        <v>229</v>
      </c>
      <c r="B15" s="170"/>
      <c r="C15" s="182"/>
      <c r="D15" s="182"/>
      <c r="E15" s="182"/>
      <c r="F15" s="182"/>
      <c r="G15" s="182"/>
      <c r="H15" s="136"/>
      <c r="I15" s="136"/>
      <c r="L15" s="136"/>
      <c r="M15" s="136"/>
    </row>
    <row r="16" spans="1:16">
      <c r="A16" s="136" t="s">
        <v>230</v>
      </c>
      <c r="B16" s="170"/>
      <c r="C16" s="182"/>
      <c r="D16" s="182"/>
      <c r="E16" s="182"/>
      <c r="F16" s="182"/>
      <c r="G16" s="182"/>
      <c r="H16" s="136"/>
      <c r="I16" s="136"/>
      <c r="L16" s="136"/>
      <c r="M16" s="136"/>
    </row>
    <row r="17" spans="1:17" ht="13.5" customHeight="1">
      <c r="A17" s="140"/>
      <c r="B17" s="170"/>
      <c r="C17" s="182"/>
      <c r="D17" s="182"/>
      <c r="E17" s="182"/>
      <c r="F17" s="182"/>
      <c r="G17" s="182"/>
      <c r="H17" s="136"/>
      <c r="I17" s="136"/>
      <c r="L17" s="136"/>
      <c r="M17" s="136"/>
    </row>
    <row r="18" spans="1:17">
      <c r="A18" s="172" t="s">
        <v>6</v>
      </c>
    </row>
    <row r="19" spans="1:17">
      <c r="A19" s="130" t="s">
        <v>260</v>
      </c>
    </row>
    <row r="20" spans="1:17">
      <c r="B20" s="130"/>
      <c r="C20" s="130"/>
      <c r="D20" s="130"/>
      <c r="E20" s="130"/>
      <c r="F20" s="130"/>
      <c r="G20" s="130"/>
      <c r="H20" s="130"/>
      <c r="I20" s="130"/>
      <c r="J20" s="130"/>
      <c r="K20" s="130"/>
      <c r="L20" s="130"/>
      <c r="M20" s="130"/>
    </row>
    <row r="21" spans="1:17" ht="12.75" customHeight="1">
      <c r="A21" s="445" t="s">
        <v>266</v>
      </c>
      <c r="B21" s="452" t="s">
        <v>267</v>
      </c>
      <c r="C21" s="453"/>
      <c r="D21" s="447" t="s">
        <v>268</v>
      </c>
      <c r="E21" s="447"/>
      <c r="F21" s="447"/>
      <c r="G21" s="447"/>
      <c r="H21" s="447"/>
      <c r="I21" s="447"/>
      <c r="J21" s="447"/>
      <c r="K21" s="447"/>
      <c r="L21" s="447"/>
      <c r="M21" s="148"/>
    </row>
    <row r="22" spans="1:17" ht="12.75" customHeight="1">
      <c r="A22" s="446"/>
      <c r="B22" s="454"/>
      <c r="C22" s="455"/>
      <c r="D22" s="447"/>
      <c r="E22" s="447"/>
      <c r="F22" s="447"/>
      <c r="G22" s="447"/>
      <c r="H22" s="447"/>
      <c r="I22" s="447"/>
      <c r="J22" s="447"/>
      <c r="K22" s="447"/>
      <c r="L22" s="447"/>
      <c r="M22" s="148"/>
      <c r="O22" s="168" t="s">
        <v>422</v>
      </c>
      <c r="P22" s="168" t="s">
        <v>423</v>
      </c>
      <c r="Q22" s="168" t="s">
        <v>424</v>
      </c>
    </row>
    <row r="23" spans="1:17" ht="49.5" customHeight="1">
      <c r="A23" s="149">
        <v>1</v>
      </c>
      <c r="B23" s="411" t="s">
        <v>269</v>
      </c>
      <c r="C23" s="448"/>
      <c r="D23" s="413"/>
      <c r="E23" s="413"/>
      <c r="F23" s="413"/>
      <c r="G23" s="413"/>
      <c r="H23" s="413"/>
      <c r="I23" s="413"/>
      <c r="J23" s="413"/>
      <c r="K23" s="413"/>
      <c r="L23" s="413"/>
      <c r="M23" s="150"/>
      <c r="O23" s="147" t="s">
        <v>413</v>
      </c>
      <c r="P23" s="147" t="s">
        <v>413</v>
      </c>
      <c r="Q23" s="147">
        <v>2000</v>
      </c>
    </row>
    <row r="24" spans="1:17" ht="41.25" customHeight="1">
      <c r="A24" s="151">
        <v>2</v>
      </c>
      <c r="B24" s="449" t="s">
        <v>270</v>
      </c>
      <c r="C24" s="450"/>
      <c r="D24" s="413"/>
      <c r="E24" s="413"/>
      <c r="F24" s="413"/>
      <c r="G24" s="413"/>
      <c r="H24" s="413"/>
      <c r="I24" s="413"/>
      <c r="J24" s="413"/>
      <c r="K24" s="413"/>
      <c r="L24" s="413"/>
      <c r="M24" s="150"/>
      <c r="O24" s="147" t="s">
        <v>414</v>
      </c>
      <c r="P24" s="147" t="s">
        <v>414</v>
      </c>
      <c r="Q24" s="147">
        <v>2001</v>
      </c>
    </row>
    <row r="25" spans="1:17" ht="23.25" customHeight="1">
      <c r="A25" s="149">
        <v>3</v>
      </c>
      <c r="B25" s="411" t="s">
        <v>271</v>
      </c>
      <c r="C25" s="412"/>
      <c r="D25" s="413"/>
      <c r="E25" s="413"/>
      <c r="F25" s="413"/>
      <c r="G25" s="413"/>
      <c r="H25" s="413"/>
      <c r="I25" s="413"/>
      <c r="J25" s="413"/>
      <c r="K25" s="413"/>
      <c r="L25" s="413"/>
      <c r="M25" s="150"/>
      <c r="O25" s="147" t="s">
        <v>415</v>
      </c>
      <c r="P25" s="147" t="s">
        <v>415</v>
      </c>
      <c r="Q25" s="147">
        <v>2002</v>
      </c>
    </row>
    <row r="26" spans="1:17">
      <c r="A26" s="149">
        <v>4</v>
      </c>
      <c r="B26" s="411" t="s">
        <v>272</v>
      </c>
      <c r="C26" s="412"/>
      <c r="D26" s="413"/>
      <c r="E26" s="413"/>
      <c r="F26" s="413"/>
      <c r="G26" s="413"/>
      <c r="H26" s="413"/>
      <c r="I26" s="413"/>
      <c r="J26" s="413"/>
      <c r="K26" s="413"/>
      <c r="L26" s="413"/>
      <c r="M26" s="150"/>
      <c r="O26" s="147" t="s">
        <v>416</v>
      </c>
      <c r="P26" s="147" t="s">
        <v>416</v>
      </c>
      <c r="Q26" s="147">
        <v>2003</v>
      </c>
    </row>
    <row r="27" spans="1:17" ht="33" customHeight="1">
      <c r="A27" s="149">
        <v>5</v>
      </c>
      <c r="B27" s="411" t="s">
        <v>273</v>
      </c>
      <c r="C27" s="412"/>
      <c r="D27" s="413"/>
      <c r="E27" s="413"/>
      <c r="F27" s="413"/>
      <c r="G27" s="413"/>
      <c r="H27" s="413"/>
      <c r="I27" s="413"/>
      <c r="J27" s="413"/>
      <c r="K27" s="413"/>
      <c r="L27" s="413"/>
      <c r="M27" s="150"/>
      <c r="O27" s="147" t="s">
        <v>417</v>
      </c>
      <c r="P27" s="147" t="s">
        <v>417</v>
      </c>
      <c r="Q27" s="147">
        <v>2004</v>
      </c>
    </row>
    <row r="28" spans="1:17" ht="42" customHeight="1">
      <c r="A28" s="149">
        <v>6</v>
      </c>
      <c r="B28" s="411" t="s">
        <v>274</v>
      </c>
      <c r="C28" s="412"/>
      <c r="D28" s="413"/>
      <c r="E28" s="413"/>
      <c r="F28" s="413"/>
      <c r="G28" s="413"/>
      <c r="H28" s="413"/>
      <c r="I28" s="413"/>
      <c r="J28" s="413"/>
      <c r="K28" s="413"/>
      <c r="L28" s="413"/>
      <c r="M28" s="150"/>
      <c r="O28" s="147" t="s">
        <v>418</v>
      </c>
      <c r="P28" s="147" t="s">
        <v>418</v>
      </c>
      <c r="Q28" s="147">
        <v>2005</v>
      </c>
    </row>
    <row r="29" spans="1:17" ht="35.25" customHeight="1">
      <c r="A29" s="149">
        <v>7</v>
      </c>
      <c r="B29" s="411" t="s">
        <v>275</v>
      </c>
      <c r="C29" s="412"/>
      <c r="D29" s="413"/>
      <c r="E29" s="413"/>
      <c r="F29" s="413"/>
      <c r="G29" s="413"/>
      <c r="H29" s="413"/>
      <c r="I29" s="413"/>
      <c r="J29" s="413"/>
      <c r="K29" s="413"/>
      <c r="L29" s="413"/>
      <c r="M29" s="150"/>
      <c r="O29" s="147" t="s">
        <v>419</v>
      </c>
      <c r="P29" s="147" t="s">
        <v>419</v>
      </c>
      <c r="Q29" s="147">
        <v>2006</v>
      </c>
    </row>
    <row r="30" spans="1:17" ht="18" customHeight="1">
      <c r="A30" s="149">
        <v>8</v>
      </c>
      <c r="B30" s="411" t="s">
        <v>276</v>
      </c>
      <c r="C30" s="412"/>
      <c r="D30" s="413"/>
      <c r="E30" s="413"/>
      <c r="F30" s="413"/>
      <c r="G30" s="413"/>
      <c r="H30" s="413"/>
      <c r="I30" s="413"/>
      <c r="J30" s="413"/>
      <c r="K30" s="413"/>
      <c r="L30" s="413"/>
      <c r="M30" s="150"/>
      <c r="O30" s="147" t="s">
        <v>420</v>
      </c>
      <c r="P30" s="147" t="s">
        <v>420</v>
      </c>
      <c r="Q30" s="147">
        <v>2007</v>
      </c>
    </row>
    <row r="31" spans="1:17">
      <c r="A31" s="149"/>
      <c r="B31" s="417" t="s">
        <v>277</v>
      </c>
      <c r="C31" s="418"/>
      <c r="D31" s="413"/>
      <c r="E31" s="413"/>
      <c r="F31" s="413"/>
      <c r="G31" s="413"/>
      <c r="H31" s="413"/>
      <c r="I31" s="413"/>
      <c r="J31" s="413"/>
      <c r="K31" s="413"/>
      <c r="L31" s="413"/>
      <c r="M31" s="150"/>
      <c r="O31" s="147" t="s">
        <v>421</v>
      </c>
      <c r="P31" s="147" t="s">
        <v>421</v>
      </c>
      <c r="Q31" s="147">
        <v>2008</v>
      </c>
    </row>
    <row r="32" spans="1:17">
      <c r="A32" s="149"/>
      <c r="B32" s="417" t="s">
        <v>278</v>
      </c>
      <c r="C32" s="418"/>
      <c r="D32" s="413"/>
      <c r="E32" s="413"/>
      <c r="F32" s="413"/>
      <c r="G32" s="413"/>
      <c r="H32" s="413"/>
      <c r="I32" s="413"/>
      <c r="J32" s="413"/>
      <c r="K32" s="413"/>
      <c r="L32" s="413"/>
      <c r="M32" s="150"/>
      <c r="O32" s="147">
        <v>10</v>
      </c>
      <c r="P32" s="147">
        <v>10</v>
      </c>
      <c r="Q32" s="147">
        <v>2009</v>
      </c>
    </row>
    <row r="33" spans="1:17">
      <c r="A33" s="149"/>
      <c r="B33" s="417" t="s">
        <v>279</v>
      </c>
      <c r="C33" s="418"/>
      <c r="D33" s="413"/>
      <c r="E33" s="413"/>
      <c r="F33" s="413"/>
      <c r="G33" s="413"/>
      <c r="H33" s="413"/>
      <c r="I33" s="413"/>
      <c r="J33" s="413"/>
      <c r="K33" s="413"/>
      <c r="L33" s="413"/>
      <c r="M33" s="150"/>
      <c r="O33" s="147">
        <v>11</v>
      </c>
      <c r="P33" s="147">
        <v>11</v>
      </c>
      <c r="Q33" s="147">
        <v>2010</v>
      </c>
    </row>
    <row r="34" spans="1:17" ht="13">
      <c r="A34" s="152"/>
      <c r="B34" s="423" t="s">
        <v>366</v>
      </c>
      <c r="C34" s="423"/>
      <c r="D34" s="423"/>
      <c r="E34" s="423"/>
      <c r="F34" s="423"/>
      <c r="G34" s="423"/>
      <c r="H34" s="423"/>
      <c r="I34" s="423"/>
      <c r="J34" s="423"/>
      <c r="K34" s="423"/>
      <c r="L34" s="423"/>
      <c r="M34" s="424"/>
      <c r="N34" s="424"/>
      <c r="O34" s="147">
        <v>12</v>
      </c>
      <c r="P34" s="147">
        <v>12</v>
      </c>
      <c r="Q34" s="147">
        <v>2011</v>
      </c>
    </row>
    <row r="35" spans="1:17" ht="24.75" customHeight="1">
      <c r="A35" s="138" t="s">
        <v>436</v>
      </c>
      <c r="B35" s="130"/>
      <c r="C35" s="130"/>
      <c r="D35" s="130"/>
      <c r="E35" s="130"/>
      <c r="F35" s="130"/>
      <c r="G35" s="130"/>
      <c r="H35" s="130"/>
      <c r="I35" s="130"/>
      <c r="J35" s="130"/>
      <c r="K35" s="130"/>
      <c r="L35" s="130"/>
      <c r="M35" s="130"/>
      <c r="O35" s="147">
        <v>13</v>
      </c>
      <c r="P35" s="147"/>
      <c r="Q35" s="147">
        <v>2012</v>
      </c>
    </row>
    <row r="36" spans="1:17" ht="28.5" customHeight="1">
      <c r="B36" s="131" t="s">
        <v>151</v>
      </c>
      <c r="C36" s="131" t="s">
        <v>152</v>
      </c>
      <c r="D36" s="420" t="s">
        <v>444</v>
      </c>
      <c r="E36" s="421"/>
      <c r="F36" s="422"/>
      <c r="G36" s="416" t="s">
        <v>154</v>
      </c>
      <c r="H36" s="416"/>
      <c r="I36" s="416"/>
      <c r="J36" s="416"/>
      <c r="K36" s="416"/>
      <c r="L36" s="130"/>
      <c r="M36" s="130"/>
      <c r="O36" s="147">
        <v>14</v>
      </c>
      <c r="P36" s="147"/>
      <c r="Q36" s="147">
        <v>2013</v>
      </c>
    </row>
    <row r="37" spans="1:17" s="282" customFormat="1" ht="15.75" customHeight="1">
      <c r="A37" s="283"/>
      <c r="B37" s="132">
        <v>1</v>
      </c>
      <c r="C37" s="132" t="s">
        <v>467</v>
      </c>
      <c r="D37" s="407"/>
      <c r="E37" s="408"/>
      <c r="F37" s="409"/>
      <c r="G37" s="410"/>
      <c r="H37" s="410"/>
      <c r="I37" s="410"/>
      <c r="J37" s="410"/>
      <c r="K37" s="410"/>
      <c r="L37" s="130"/>
      <c r="M37" s="130"/>
      <c r="O37" s="147"/>
      <c r="P37" s="147"/>
      <c r="Q37" s="147"/>
    </row>
    <row r="38" spans="1:17">
      <c r="B38" s="132">
        <v>2</v>
      </c>
      <c r="C38" s="132" t="s">
        <v>425</v>
      </c>
      <c r="D38" s="407"/>
      <c r="E38" s="408"/>
      <c r="F38" s="409"/>
      <c r="G38" s="410"/>
      <c r="H38" s="410"/>
      <c r="I38" s="410"/>
      <c r="J38" s="410"/>
      <c r="K38" s="410"/>
      <c r="L38" s="130"/>
      <c r="M38" s="130"/>
      <c r="O38" s="147">
        <v>15</v>
      </c>
      <c r="P38" s="147"/>
      <c r="Q38" s="147">
        <v>2014</v>
      </c>
    </row>
    <row r="39" spans="1:17">
      <c r="B39" s="132">
        <v>3</v>
      </c>
      <c r="C39" s="132" t="s">
        <v>356</v>
      </c>
      <c r="D39" s="407"/>
      <c r="E39" s="408"/>
      <c r="F39" s="409"/>
      <c r="G39" s="410"/>
      <c r="H39" s="410"/>
      <c r="I39" s="410"/>
      <c r="J39" s="410"/>
      <c r="K39" s="410"/>
      <c r="L39" s="130"/>
      <c r="M39" s="130"/>
      <c r="O39" s="147">
        <v>16</v>
      </c>
      <c r="P39" s="153"/>
      <c r="Q39" s="147">
        <v>2015</v>
      </c>
    </row>
    <row r="40" spans="1:17">
      <c r="B40" s="132">
        <v>4</v>
      </c>
      <c r="C40" s="132" t="s">
        <v>280</v>
      </c>
      <c r="D40" s="407"/>
      <c r="E40" s="408"/>
      <c r="F40" s="409"/>
      <c r="G40" s="410"/>
      <c r="H40" s="410"/>
      <c r="I40" s="410"/>
      <c r="J40" s="410"/>
      <c r="K40" s="410"/>
      <c r="L40" s="130"/>
      <c r="M40" s="130"/>
      <c r="O40" s="147">
        <v>17</v>
      </c>
      <c r="P40" s="153"/>
      <c r="Q40" s="147">
        <v>2016</v>
      </c>
    </row>
    <row r="41" spans="1:17">
      <c r="B41" s="132">
        <v>5</v>
      </c>
      <c r="C41" s="132" t="s">
        <v>281</v>
      </c>
      <c r="D41" s="407"/>
      <c r="E41" s="408"/>
      <c r="F41" s="409"/>
      <c r="G41" s="410"/>
      <c r="H41" s="410"/>
      <c r="I41" s="410"/>
      <c r="J41" s="410"/>
      <c r="K41" s="410"/>
      <c r="L41" s="130"/>
      <c r="M41" s="130"/>
      <c r="O41" s="147">
        <v>18</v>
      </c>
      <c r="P41" s="153"/>
      <c r="Q41" s="147">
        <v>2017</v>
      </c>
    </row>
    <row r="42" spans="1:17">
      <c r="B42" s="132"/>
      <c r="C42" s="132" t="s">
        <v>153</v>
      </c>
      <c r="D42" s="428">
        <f>+ROUND(SUM(D38:F41),2)</f>
        <v>0</v>
      </c>
      <c r="E42" s="429"/>
      <c r="F42" s="430"/>
      <c r="G42" s="419"/>
      <c r="H42" s="419"/>
      <c r="I42" s="419"/>
      <c r="J42" s="419"/>
      <c r="K42" s="419"/>
      <c r="L42" s="130"/>
      <c r="M42" s="130"/>
      <c r="O42" s="147">
        <v>20</v>
      </c>
      <c r="P42" s="153"/>
      <c r="Q42" s="147">
        <v>2019</v>
      </c>
    </row>
    <row r="43" spans="1:17" ht="13">
      <c r="B43" s="132"/>
      <c r="C43" s="133" t="s">
        <v>155</v>
      </c>
      <c r="D43" s="431" t="e">
        <f>ROUND(AVERAGE(LARGE(D37:F41,{1,2,3})),2)</f>
        <v>#NUM!</v>
      </c>
      <c r="E43" s="432"/>
      <c r="F43" s="433"/>
      <c r="G43" s="419"/>
      <c r="H43" s="419"/>
      <c r="I43" s="419"/>
      <c r="J43" s="419"/>
      <c r="K43" s="419"/>
      <c r="L43" s="130"/>
      <c r="M43" s="130"/>
      <c r="O43" s="147">
        <v>21</v>
      </c>
      <c r="P43" s="147"/>
      <c r="Q43" s="147">
        <v>2020</v>
      </c>
    </row>
    <row r="44" spans="1:17" s="260" customFormat="1" ht="13">
      <c r="A44" s="262"/>
      <c r="B44" s="261" t="s">
        <v>443</v>
      </c>
      <c r="C44" s="263"/>
      <c r="D44" s="264"/>
      <c r="E44" s="264"/>
      <c r="F44" s="264"/>
      <c r="G44" s="143"/>
      <c r="H44" s="143"/>
      <c r="I44" s="143"/>
      <c r="J44" s="143"/>
      <c r="K44" s="143"/>
      <c r="L44" s="130"/>
      <c r="M44" s="130"/>
      <c r="O44" s="147"/>
      <c r="P44" s="147"/>
      <c r="Q44" s="147"/>
    </row>
    <row r="45" spans="1:17" s="260" customFormat="1" ht="13" hidden="1">
      <c r="A45" s="138" t="s">
        <v>437</v>
      </c>
      <c r="B45" s="261"/>
      <c r="C45" s="263"/>
      <c r="D45" s="264"/>
      <c r="E45" s="264"/>
      <c r="F45" s="264"/>
      <c r="G45" s="143"/>
      <c r="H45" s="143"/>
      <c r="I45" s="143"/>
      <c r="J45" s="143"/>
      <c r="K45" s="143"/>
      <c r="L45" s="130"/>
      <c r="M45" s="130"/>
      <c r="O45" s="147"/>
      <c r="P45" s="147"/>
      <c r="Q45" s="147"/>
    </row>
    <row r="46" spans="1:17" s="260" customFormat="1" ht="13" hidden="1">
      <c r="A46" s="262"/>
      <c r="B46" s="131" t="s">
        <v>151</v>
      </c>
      <c r="C46" s="131" t="s">
        <v>152</v>
      </c>
      <c r="D46" s="431" t="s">
        <v>438</v>
      </c>
      <c r="E46" s="432"/>
      <c r="F46" s="433"/>
      <c r="G46" s="143"/>
      <c r="H46" s="143"/>
      <c r="I46" s="143"/>
      <c r="J46" s="143"/>
      <c r="K46" s="143"/>
      <c r="L46" s="130"/>
      <c r="M46" s="130"/>
      <c r="O46" s="147"/>
      <c r="P46" s="147"/>
      <c r="Q46" s="147"/>
    </row>
    <row r="47" spans="1:17" s="260" customFormat="1" hidden="1">
      <c r="A47" s="262"/>
      <c r="B47" s="132">
        <v>1</v>
      </c>
      <c r="C47" s="132" t="s">
        <v>425</v>
      </c>
      <c r="D47" s="407"/>
      <c r="E47" s="408"/>
      <c r="F47" s="409"/>
      <c r="G47" s="143"/>
      <c r="H47" s="143"/>
      <c r="I47" s="143"/>
      <c r="J47" s="143"/>
      <c r="K47" s="143"/>
      <c r="L47" s="130"/>
      <c r="M47" s="130"/>
      <c r="O47" s="147"/>
      <c r="P47" s="147"/>
      <c r="Q47" s="147"/>
    </row>
    <row r="48" spans="1:17" s="260" customFormat="1" hidden="1">
      <c r="A48" s="262"/>
      <c r="B48" s="132">
        <v>2</v>
      </c>
      <c r="C48" s="132" t="s">
        <v>356</v>
      </c>
      <c r="D48" s="407"/>
      <c r="E48" s="408"/>
      <c r="F48" s="409"/>
      <c r="G48" s="143"/>
      <c r="H48" s="143"/>
      <c r="I48" s="143"/>
      <c r="J48" s="143"/>
      <c r="K48" s="143"/>
      <c r="L48" s="130"/>
      <c r="M48" s="130"/>
      <c r="O48" s="147"/>
      <c r="P48" s="147"/>
      <c r="Q48" s="147"/>
    </row>
    <row r="49" spans="1:17" hidden="1">
      <c r="B49" s="132">
        <v>3</v>
      </c>
      <c r="C49" s="132" t="s">
        <v>280</v>
      </c>
      <c r="D49" s="407"/>
      <c r="E49" s="408"/>
      <c r="F49" s="409"/>
      <c r="G49" s="130"/>
      <c r="H49" s="130"/>
      <c r="I49" s="130"/>
      <c r="J49" s="130"/>
      <c r="K49" s="130"/>
      <c r="L49" s="130"/>
      <c r="M49" s="130"/>
      <c r="O49" s="147">
        <v>22</v>
      </c>
      <c r="P49" s="147"/>
      <c r="Q49" s="147"/>
    </row>
    <row r="50" spans="1:17" s="260" customFormat="1">
      <c r="A50" s="262"/>
      <c r="B50" s="261"/>
      <c r="C50" s="261"/>
      <c r="D50" s="261"/>
      <c r="E50" s="261"/>
      <c r="F50" s="261"/>
      <c r="G50" s="130"/>
      <c r="H50" s="130"/>
      <c r="I50" s="130"/>
      <c r="J50" s="130"/>
      <c r="K50" s="130"/>
      <c r="L50" s="130"/>
      <c r="M50" s="130"/>
      <c r="O50" s="147"/>
      <c r="P50" s="147"/>
      <c r="Q50" s="147"/>
    </row>
    <row r="51" spans="1:17" s="260" customFormat="1" ht="13" hidden="1">
      <c r="A51" s="138" t="s">
        <v>439</v>
      </c>
      <c r="B51" s="261"/>
      <c r="C51" s="261"/>
      <c r="D51" s="261"/>
      <c r="E51" s="261"/>
      <c r="F51" s="261"/>
      <c r="G51" s="130"/>
      <c r="H51" s="130"/>
      <c r="I51" s="130"/>
      <c r="J51" s="130"/>
      <c r="K51" s="130"/>
      <c r="L51" s="130"/>
      <c r="M51" s="130"/>
      <c r="O51" s="147"/>
      <c r="P51" s="147"/>
      <c r="Q51" s="147"/>
    </row>
    <row r="52" spans="1:17" s="260" customFormat="1" ht="44.25" hidden="1" customHeight="1">
      <c r="A52" s="138"/>
      <c r="B52" s="131" t="s">
        <v>151</v>
      </c>
      <c r="C52" s="131" t="s">
        <v>156</v>
      </c>
      <c r="D52" s="420" t="s">
        <v>441</v>
      </c>
      <c r="E52" s="421"/>
      <c r="F52" s="422"/>
      <c r="G52" s="416" t="s">
        <v>442</v>
      </c>
      <c r="H52" s="416"/>
      <c r="I52" s="416"/>
      <c r="J52" s="416"/>
      <c r="K52" s="416"/>
      <c r="L52" s="130"/>
      <c r="M52" s="130"/>
      <c r="O52" s="147"/>
      <c r="P52" s="147"/>
      <c r="Q52" s="147"/>
    </row>
    <row r="53" spans="1:17" s="260" customFormat="1" ht="25" hidden="1">
      <c r="A53" s="262"/>
      <c r="B53" s="132">
        <v>1</v>
      </c>
      <c r="C53" s="133" t="s">
        <v>440</v>
      </c>
      <c r="D53" s="407"/>
      <c r="E53" s="408"/>
      <c r="F53" s="409"/>
      <c r="G53" s="410"/>
      <c r="H53" s="410"/>
      <c r="I53" s="410"/>
      <c r="J53" s="410"/>
      <c r="K53" s="410"/>
      <c r="L53" s="130"/>
      <c r="M53" s="130"/>
      <c r="O53" s="147"/>
      <c r="P53" s="147"/>
      <c r="Q53" s="147"/>
    </row>
    <row r="54" spans="1:17" s="260" customFormat="1">
      <c r="A54" s="262"/>
      <c r="B54" s="261"/>
      <c r="C54" s="261"/>
      <c r="D54" s="140"/>
      <c r="E54" s="140"/>
      <c r="F54" s="140"/>
      <c r="G54" s="130"/>
      <c r="H54" s="130"/>
      <c r="I54" s="130"/>
      <c r="J54" s="130"/>
      <c r="K54" s="130"/>
      <c r="L54" s="130"/>
      <c r="M54" s="130"/>
      <c r="O54" s="147"/>
      <c r="P54" s="147"/>
      <c r="Q54" s="147"/>
    </row>
    <row r="55" spans="1:17" ht="13">
      <c r="A55" s="138" t="s">
        <v>486</v>
      </c>
      <c r="B55" s="130"/>
      <c r="C55" s="130"/>
      <c r="D55" s="130"/>
      <c r="E55" s="130"/>
      <c r="F55" s="130"/>
      <c r="G55" s="130"/>
      <c r="H55" s="130"/>
      <c r="I55" s="130"/>
      <c r="J55" s="130"/>
      <c r="K55" s="130"/>
      <c r="L55" s="130"/>
      <c r="M55" s="130"/>
      <c r="O55" s="147">
        <v>23</v>
      </c>
      <c r="P55" s="147"/>
      <c r="Q55" s="147"/>
    </row>
    <row r="56" spans="1:17" ht="13">
      <c r="A56" s="173" t="s">
        <v>239</v>
      </c>
      <c r="B56" s="425" t="s">
        <v>156</v>
      </c>
      <c r="C56" s="427"/>
      <c r="D56" s="425" t="s">
        <v>157</v>
      </c>
      <c r="E56" s="426"/>
      <c r="F56" s="427"/>
      <c r="G56" s="444" t="s">
        <v>158</v>
      </c>
      <c r="H56" s="444"/>
      <c r="I56" s="444"/>
      <c r="J56" s="444" t="s">
        <v>293</v>
      </c>
      <c r="K56" s="444"/>
      <c r="L56" s="444"/>
      <c r="M56" s="145"/>
      <c r="O56" s="147">
        <v>24</v>
      </c>
      <c r="P56" s="147"/>
      <c r="Q56" s="147"/>
    </row>
    <row r="57" spans="1:17" ht="36" customHeight="1">
      <c r="A57" s="173" t="s">
        <v>367</v>
      </c>
      <c r="B57" s="414" t="s">
        <v>159</v>
      </c>
      <c r="C57" s="415"/>
      <c r="D57" s="401"/>
      <c r="E57" s="402"/>
      <c r="F57" s="403"/>
      <c r="G57" s="401"/>
      <c r="H57" s="402"/>
      <c r="I57" s="403"/>
      <c r="J57" s="401"/>
      <c r="K57" s="402"/>
      <c r="L57" s="403"/>
      <c r="M57" s="154"/>
      <c r="O57" s="147">
        <v>25</v>
      </c>
      <c r="P57" s="147"/>
      <c r="Q57" s="147"/>
    </row>
    <row r="58" spans="1:17" ht="33.75" customHeight="1">
      <c r="A58" s="173" t="s">
        <v>375</v>
      </c>
      <c r="B58" s="414" t="s">
        <v>363</v>
      </c>
      <c r="C58" s="415"/>
      <c r="D58" s="401"/>
      <c r="E58" s="402"/>
      <c r="F58" s="403"/>
      <c r="G58" s="401"/>
      <c r="H58" s="402"/>
      <c r="I58" s="403"/>
      <c r="J58" s="401"/>
      <c r="K58" s="402"/>
      <c r="L58" s="403"/>
      <c r="M58" s="154"/>
      <c r="O58" s="147">
        <v>26</v>
      </c>
      <c r="P58" s="147"/>
      <c r="Q58" s="147"/>
    </row>
    <row r="59" spans="1:17" ht="27.75" customHeight="1">
      <c r="A59" s="173" t="s">
        <v>368</v>
      </c>
      <c r="B59" s="414" t="s">
        <v>403</v>
      </c>
      <c r="C59" s="415"/>
      <c r="D59" s="158" t="s">
        <v>422</v>
      </c>
      <c r="E59" s="158" t="s">
        <v>423</v>
      </c>
      <c r="F59" s="158" t="s">
        <v>424</v>
      </c>
      <c r="G59" s="158" t="s">
        <v>422</v>
      </c>
      <c r="H59" s="158" t="s">
        <v>423</v>
      </c>
      <c r="I59" s="158" t="s">
        <v>424</v>
      </c>
      <c r="J59" s="158" t="s">
        <v>422</v>
      </c>
      <c r="K59" s="158" t="s">
        <v>423</v>
      </c>
      <c r="L59" s="158" t="s">
        <v>424</v>
      </c>
      <c r="M59" s="155"/>
      <c r="O59" s="147">
        <v>27</v>
      </c>
      <c r="P59" s="147"/>
      <c r="Q59" s="147"/>
    </row>
    <row r="60" spans="1:17" ht="33.75" customHeight="1">
      <c r="A60" s="173" t="s">
        <v>369</v>
      </c>
      <c r="B60" s="414" t="s">
        <v>160</v>
      </c>
      <c r="C60" s="415"/>
      <c r="D60" s="401"/>
      <c r="E60" s="402"/>
      <c r="F60" s="403"/>
      <c r="G60" s="401"/>
      <c r="H60" s="402"/>
      <c r="I60" s="403"/>
      <c r="J60" s="401"/>
      <c r="K60" s="402"/>
      <c r="L60" s="403"/>
      <c r="M60" s="154"/>
      <c r="O60" s="147">
        <v>28</v>
      </c>
      <c r="P60" s="147"/>
      <c r="Q60" s="147"/>
    </row>
    <row r="61" spans="1:17" ht="30" customHeight="1">
      <c r="A61" s="173" t="s">
        <v>370</v>
      </c>
      <c r="B61" s="414" t="s">
        <v>364</v>
      </c>
      <c r="C61" s="415"/>
      <c r="D61" s="401"/>
      <c r="E61" s="402"/>
      <c r="F61" s="403"/>
      <c r="G61" s="401"/>
      <c r="H61" s="402"/>
      <c r="I61" s="403"/>
      <c r="J61" s="401"/>
      <c r="K61" s="402"/>
      <c r="L61" s="403"/>
      <c r="M61" s="156"/>
      <c r="O61" s="147">
        <v>29</v>
      </c>
      <c r="P61" s="147"/>
      <c r="Q61" s="147"/>
    </row>
    <row r="62" spans="1:17" ht="24" customHeight="1">
      <c r="A62" s="173" t="s">
        <v>371</v>
      </c>
      <c r="B62" s="414" t="s">
        <v>362</v>
      </c>
      <c r="C62" s="415"/>
      <c r="D62" s="401"/>
      <c r="E62" s="402"/>
      <c r="F62" s="403"/>
      <c r="G62" s="401"/>
      <c r="H62" s="402"/>
      <c r="I62" s="403"/>
      <c r="J62" s="401"/>
      <c r="K62" s="402"/>
      <c r="L62" s="403"/>
      <c r="M62" s="156"/>
      <c r="O62" s="147">
        <v>30</v>
      </c>
      <c r="P62" s="147"/>
      <c r="Q62" s="147"/>
    </row>
    <row r="63" spans="1:17" ht="30" customHeight="1">
      <c r="A63" s="173" t="s">
        <v>372</v>
      </c>
      <c r="B63" s="414" t="s">
        <v>404</v>
      </c>
      <c r="C63" s="415"/>
      <c r="D63" s="158" t="s">
        <v>422</v>
      </c>
      <c r="E63" s="158" t="s">
        <v>423</v>
      </c>
      <c r="F63" s="158" t="s">
        <v>424</v>
      </c>
      <c r="G63" s="158" t="s">
        <v>422</v>
      </c>
      <c r="H63" s="158" t="s">
        <v>423</v>
      </c>
      <c r="I63" s="158" t="s">
        <v>424</v>
      </c>
      <c r="J63" s="158" t="s">
        <v>422</v>
      </c>
      <c r="K63" s="158" t="s">
        <v>423</v>
      </c>
      <c r="L63" s="158" t="s">
        <v>424</v>
      </c>
      <c r="M63" s="155"/>
      <c r="O63" s="147">
        <v>31</v>
      </c>
      <c r="P63" s="147"/>
      <c r="Q63" s="147"/>
    </row>
    <row r="64" spans="1:17" ht="29.25" customHeight="1">
      <c r="A64" s="173" t="s">
        <v>373</v>
      </c>
      <c r="B64" s="414" t="s">
        <v>405</v>
      </c>
      <c r="C64" s="415"/>
      <c r="D64" s="158" t="s">
        <v>422</v>
      </c>
      <c r="E64" s="158" t="s">
        <v>423</v>
      </c>
      <c r="F64" s="158" t="s">
        <v>424</v>
      </c>
      <c r="G64" s="158" t="s">
        <v>422</v>
      </c>
      <c r="H64" s="158" t="s">
        <v>423</v>
      </c>
      <c r="I64" s="158" t="s">
        <v>424</v>
      </c>
      <c r="J64" s="158" t="s">
        <v>422</v>
      </c>
      <c r="K64" s="158" t="s">
        <v>423</v>
      </c>
      <c r="L64" s="158" t="s">
        <v>424</v>
      </c>
      <c r="M64" s="155"/>
    </row>
    <row r="65" spans="1:17" ht="27.75" customHeight="1">
      <c r="A65" s="173" t="s">
        <v>296</v>
      </c>
      <c r="B65" s="414" t="s">
        <v>394</v>
      </c>
      <c r="C65" s="415"/>
      <c r="D65" s="401"/>
      <c r="E65" s="402"/>
      <c r="F65" s="403"/>
      <c r="G65" s="401"/>
      <c r="H65" s="402"/>
      <c r="I65" s="403"/>
      <c r="J65" s="401"/>
      <c r="K65" s="402"/>
      <c r="L65" s="403"/>
      <c r="M65" s="157"/>
    </row>
    <row r="66" spans="1:17" ht="9.75" customHeight="1">
      <c r="A66" s="173"/>
      <c r="B66" s="141"/>
      <c r="C66" s="142"/>
      <c r="D66" s="404"/>
      <c r="E66" s="405"/>
      <c r="F66" s="406"/>
      <c r="G66" s="404"/>
      <c r="H66" s="405"/>
      <c r="I66" s="406"/>
      <c r="J66" s="404"/>
      <c r="K66" s="405"/>
      <c r="L66" s="406"/>
      <c r="M66" s="146"/>
    </row>
    <row r="67" spans="1:17" ht="59.25" customHeight="1">
      <c r="A67" s="173" t="s">
        <v>374</v>
      </c>
      <c r="B67" s="414" t="s">
        <v>298</v>
      </c>
      <c r="C67" s="415"/>
      <c r="D67" s="401"/>
      <c r="E67" s="402"/>
      <c r="F67" s="403"/>
      <c r="G67" s="401"/>
      <c r="H67" s="402"/>
      <c r="I67" s="403"/>
      <c r="J67" s="401"/>
      <c r="K67" s="402"/>
      <c r="L67" s="403"/>
      <c r="M67" s="146"/>
    </row>
    <row r="68" spans="1:17" ht="24" customHeight="1">
      <c r="A68" s="173" t="s">
        <v>376</v>
      </c>
      <c r="B68" s="414" t="s">
        <v>385</v>
      </c>
      <c r="C68" s="415"/>
      <c r="D68" s="401"/>
      <c r="E68" s="402"/>
      <c r="F68" s="403"/>
      <c r="G68" s="401"/>
      <c r="H68" s="402"/>
      <c r="I68" s="403"/>
      <c r="J68" s="401"/>
      <c r="K68" s="402"/>
      <c r="L68" s="403"/>
      <c r="M68" s="154"/>
    </row>
    <row r="69" spans="1:17" ht="33.75" customHeight="1">
      <c r="A69" s="173" t="s">
        <v>377</v>
      </c>
      <c r="B69" s="414" t="s">
        <v>406</v>
      </c>
      <c r="C69" s="415"/>
      <c r="D69" s="158" t="s">
        <v>422</v>
      </c>
      <c r="E69" s="158" t="s">
        <v>423</v>
      </c>
      <c r="F69" s="158" t="s">
        <v>424</v>
      </c>
      <c r="G69" s="158" t="s">
        <v>422</v>
      </c>
      <c r="H69" s="158" t="s">
        <v>423</v>
      </c>
      <c r="I69" s="158" t="s">
        <v>424</v>
      </c>
      <c r="J69" s="158" t="s">
        <v>422</v>
      </c>
      <c r="K69" s="158" t="s">
        <v>423</v>
      </c>
      <c r="L69" s="158" t="s">
        <v>424</v>
      </c>
      <c r="M69" s="155"/>
    </row>
    <row r="70" spans="1:17" ht="30.75" customHeight="1">
      <c r="A70" s="173" t="s">
        <v>378</v>
      </c>
      <c r="B70" s="414" t="s">
        <v>386</v>
      </c>
      <c r="C70" s="415"/>
      <c r="D70" s="401"/>
      <c r="E70" s="402"/>
      <c r="F70" s="403"/>
      <c r="G70" s="401"/>
      <c r="H70" s="402"/>
      <c r="I70" s="403"/>
      <c r="J70" s="401"/>
      <c r="K70" s="402"/>
      <c r="L70" s="403"/>
      <c r="M70" s="154"/>
    </row>
    <row r="71" spans="1:17" ht="33" customHeight="1">
      <c r="A71" s="173" t="s">
        <v>379</v>
      </c>
      <c r="B71" s="414" t="s">
        <v>387</v>
      </c>
      <c r="C71" s="415"/>
      <c r="D71" s="401"/>
      <c r="E71" s="402"/>
      <c r="F71" s="403"/>
      <c r="G71" s="401"/>
      <c r="H71" s="402"/>
      <c r="I71" s="403"/>
      <c r="J71" s="401"/>
      <c r="K71" s="402"/>
      <c r="L71" s="403"/>
      <c r="M71" s="154"/>
    </row>
    <row r="72" spans="1:17" ht="35.25" customHeight="1">
      <c r="A72" s="173" t="s">
        <v>380</v>
      </c>
      <c r="B72" s="414" t="s">
        <v>388</v>
      </c>
      <c r="C72" s="415"/>
      <c r="D72" s="401"/>
      <c r="E72" s="402"/>
      <c r="F72" s="403"/>
      <c r="G72" s="401"/>
      <c r="H72" s="402"/>
      <c r="I72" s="403"/>
      <c r="J72" s="401"/>
      <c r="K72" s="402"/>
      <c r="L72" s="403"/>
      <c r="M72" s="154"/>
    </row>
    <row r="73" spans="1:17" ht="41.25" customHeight="1">
      <c r="A73" s="173" t="s">
        <v>381</v>
      </c>
      <c r="B73" s="414" t="s">
        <v>407</v>
      </c>
      <c r="C73" s="415"/>
      <c r="D73" s="158" t="s">
        <v>422</v>
      </c>
      <c r="E73" s="158" t="s">
        <v>423</v>
      </c>
      <c r="F73" s="158" t="s">
        <v>424</v>
      </c>
      <c r="G73" s="158" t="s">
        <v>422</v>
      </c>
      <c r="H73" s="158" t="s">
        <v>423</v>
      </c>
      <c r="I73" s="158" t="s">
        <v>424</v>
      </c>
      <c r="J73" s="158" t="s">
        <v>422</v>
      </c>
      <c r="K73" s="158" t="s">
        <v>423</v>
      </c>
      <c r="L73" s="158" t="s">
        <v>424</v>
      </c>
      <c r="M73" s="155"/>
    </row>
    <row r="74" spans="1:17" ht="34.5" customHeight="1">
      <c r="A74" s="173" t="s">
        <v>382</v>
      </c>
      <c r="B74" s="414" t="s">
        <v>389</v>
      </c>
      <c r="C74" s="415"/>
      <c r="D74" s="401"/>
      <c r="E74" s="402"/>
      <c r="F74" s="403"/>
      <c r="G74" s="401"/>
      <c r="H74" s="402"/>
      <c r="I74" s="403"/>
      <c r="J74" s="401"/>
      <c r="K74" s="402"/>
      <c r="L74" s="403"/>
      <c r="M74" s="156"/>
    </row>
    <row r="75" spans="1:17" ht="34.5" customHeight="1">
      <c r="A75" s="173" t="s">
        <v>383</v>
      </c>
      <c r="B75" s="414" t="s">
        <v>391</v>
      </c>
      <c r="C75" s="415"/>
      <c r="D75" s="401"/>
      <c r="E75" s="402"/>
      <c r="F75" s="403"/>
      <c r="G75" s="401"/>
      <c r="H75" s="402"/>
      <c r="I75" s="403"/>
      <c r="J75" s="401"/>
      <c r="K75" s="402"/>
      <c r="L75" s="403"/>
      <c r="M75" s="157"/>
    </row>
    <row r="76" spans="1:17" ht="41.25" customHeight="1">
      <c r="A76" s="173" t="s">
        <v>384</v>
      </c>
      <c r="B76" s="414" t="s">
        <v>395</v>
      </c>
      <c r="C76" s="415"/>
      <c r="D76" s="401"/>
      <c r="E76" s="402"/>
      <c r="F76" s="403"/>
      <c r="G76" s="401"/>
      <c r="H76" s="402"/>
      <c r="I76" s="403"/>
      <c r="J76" s="401"/>
      <c r="K76" s="402"/>
      <c r="L76" s="403"/>
      <c r="M76" s="154"/>
      <c r="O76" s="168" t="s">
        <v>184</v>
      </c>
    </row>
    <row r="77" spans="1:17">
      <c r="B77" s="130"/>
      <c r="C77" s="130"/>
      <c r="D77" s="130"/>
      <c r="E77" s="130"/>
      <c r="F77" s="130"/>
      <c r="G77" s="130"/>
      <c r="H77" s="130"/>
      <c r="I77" s="130"/>
      <c r="J77" s="130"/>
      <c r="K77" s="130"/>
      <c r="L77" s="130"/>
      <c r="M77" s="130"/>
      <c r="O77" s="168" t="s">
        <v>408</v>
      </c>
    </row>
    <row r="78" spans="1:17" ht="13">
      <c r="A78" s="138" t="s">
        <v>365</v>
      </c>
      <c r="B78" s="130"/>
      <c r="C78" s="130"/>
      <c r="D78" s="130"/>
      <c r="E78" s="130"/>
      <c r="F78" s="130"/>
      <c r="G78" s="130"/>
      <c r="H78" s="130"/>
      <c r="I78" s="130"/>
      <c r="J78" s="130"/>
      <c r="K78" s="130"/>
      <c r="L78" s="130"/>
      <c r="M78" s="130"/>
    </row>
    <row r="79" spans="1:17" ht="34.5" customHeight="1">
      <c r="B79" s="416" t="s">
        <v>161</v>
      </c>
      <c r="C79" s="416"/>
      <c r="D79" s="416" t="s">
        <v>162</v>
      </c>
      <c r="E79" s="416"/>
      <c r="F79" s="416"/>
      <c r="G79" s="416"/>
      <c r="H79" s="416"/>
      <c r="I79" s="416"/>
      <c r="J79" s="130"/>
      <c r="K79" s="130"/>
      <c r="L79" s="130"/>
      <c r="M79" s="130"/>
      <c r="O79" s="168" t="s">
        <v>120</v>
      </c>
    </row>
    <row r="80" spans="1:17" ht="16.5" customHeight="1">
      <c r="B80" s="436"/>
      <c r="C80" s="437"/>
      <c r="D80" s="410"/>
      <c r="E80" s="410"/>
      <c r="F80" s="410"/>
      <c r="G80" s="410"/>
      <c r="H80" s="410"/>
      <c r="I80" s="410"/>
      <c r="J80" s="130"/>
      <c r="K80" s="130"/>
      <c r="L80" s="130"/>
      <c r="M80" s="130"/>
      <c r="O80" s="168" t="s">
        <v>121</v>
      </c>
      <c r="Q80" s="168" t="s">
        <v>396</v>
      </c>
    </row>
    <row r="81" spans="1:17" ht="12" customHeight="1">
      <c r="B81" s="143"/>
      <c r="C81" s="143"/>
      <c r="D81" s="143"/>
      <c r="E81" s="143"/>
      <c r="F81" s="143"/>
      <c r="G81" s="143"/>
      <c r="H81" s="143"/>
      <c r="I81" s="143"/>
      <c r="J81" s="130"/>
      <c r="K81" s="130"/>
      <c r="L81" s="130"/>
      <c r="M81" s="130"/>
      <c r="Q81" s="168" t="s">
        <v>397</v>
      </c>
    </row>
    <row r="82" spans="1:17" ht="13">
      <c r="A82" s="183" t="s">
        <v>163</v>
      </c>
      <c r="B82" s="130" t="s">
        <v>295</v>
      </c>
      <c r="C82" s="130"/>
      <c r="D82" s="130"/>
      <c r="E82" s="130"/>
      <c r="F82" s="130"/>
      <c r="G82" s="130"/>
      <c r="H82" s="130"/>
      <c r="I82" s="130"/>
      <c r="J82" s="130"/>
      <c r="K82" s="130"/>
      <c r="L82" s="130"/>
      <c r="M82" s="130"/>
      <c r="Q82" s="168" t="s">
        <v>402</v>
      </c>
    </row>
    <row r="83" spans="1:17" ht="13">
      <c r="A83" s="172" t="s">
        <v>296</v>
      </c>
      <c r="B83" s="139" t="s">
        <v>390</v>
      </c>
      <c r="C83" s="165"/>
      <c r="D83" s="438" t="s">
        <v>392</v>
      </c>
      <c r="E83" s="438"/>
      <c r="F83" s="438"/>
      <c r="G83" s="438"/>
      <c r="H83" s="174"/>
      <c r="I83" s="165"/>
      <c r="J83" s="130"/>
      <c r="K83" s="130"/>
      <c r="L83" s="130"/>
      <c r="M83" s="130"/>
    </row>
    <row r="84" spans="1:17" ht="36.75" customHeight="1">
      <c r="A84" s="172" t="s">
        <v>297</v>
      </c>
      <c r="B84" s="439" t="s">
        <v>393</v>
      </c>
      <c r="C84" s="439"/>
      <c r="D84" s="439"/>
      <c r="E84" s="439"/>
      <c r="F84" s="439"/>
      <c r="G84" s="439"/>
      <c r="H84" s="175"/>
      <c r="I84" s="165"/>
      <c r="J84" s="130"/>
      <c r="K84" s="130"/>
      <c r="L84" s="130"/>
      <c r="M84" s="130"/>
    </row>
    <row r="85" spans="1:17">
      <c r="B85" s="130"/>
      <c r="D85" s="130"/>
      <c r="E85" s="130"/>
      <c r="F85" s="130"/>
      <c r="G85" s="130"/>
      <c r="H85" s="130"/>
      <c r="I85" s="130"/>
      <c r="J85" s="130"/>
      <c r="K85" s="130"/>
      <c r="L85" s="130"/>
      <c r="M85" s="130"/>
      <c r="Q85" s="168" t="s">
        <v>398</v>
      </c>
    </row>
    <row r="86" spans="1:17">
      <c r="Q86" s="168" t="s">
        <v>399</v>
      </c>
    </row>
    <row r="87" spans="1:17">
      <c r="A87" s="69"/>
      <c r="B87" s="168" t="s">
        <v>4</v>
      </c>
      <c r="C87" s="434" t="str">
        <f>'Bid Proposal Form'!B125&amp;"-"&amp;'Bid Proposal Form'!C125&amp;"-"&amp;'Bid Proposal Form'!D125</f>
        <v>DD-MM-YYYY</v>
      </c>
      <c r="D87" s="434"/>
      <c r="E87" s="166"/>
      <c r="F87" s="166"/>
      <c r="G87" s="134"/>
      <c r="H87" s="134"/>
      <c r="I87" s="135" t="s">
        <v>12</v>
      </c>
      <c r="J87" s="435">
        <f>'Bid Proposal Form'!G125</f>
        <v>0</v>
      </c>
      <c r="K87" s="435"/>
      <c r="L87" s="435"/>
      <c r="M87" s="167"/>
      <c r="Q87" s="168" t="s">
        <v>400</v>
      </c>
    </row>
    <row r="88" spans="1:17">
      <c r="A88" s="69"/>
      <c r="B88" s="168" t="s">
        <v>11</v>
      </c>
      <c r="C88" s="434">
        <f>'Bid Proposal Form'!B126</f>
        <v>0</v>
      </c>
      <c r="D88" s="434"/>
      <c r="E88" s="166"/>
      <c r="F88" s="166"/>
      <c r="G88" s="134"/>
      <c r="H88" s="134"/>
      <c r="I88" s="135" t="s">
        <v>13</v>
      </c>
      <c r="J88" s="435">
        <f>'Bid Proposal Form'!G126</f>
        <v>0</v>
      </c>
      <c r="K88" s="435"/>
      <c r="L88" s="435"/>
      <c r="M88" s="167"/>
      <c r="Q88" s="168" t="s">
        <v>401</v>
      </c>
    </row>
  </sheetData>
  <sheetProtection password="8242" sheet="1" objects="1" scenarios="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xr:uid="{00000000-0002-0000-0400-000000000000}"/>
    <dataValidation type="list" allowBlank="1" showInputMessage="1" showErrorMessage="1" prompt="Please select (Affidavit for Proprietorship/Partnership Deed/Certificate of Incorporation) from drop-down" sqref="D80:I80" xr:uid="{00000000-0002-0000-0400-000001000000}">
      <formula1>$Q$79:$Q$82</formula1>
    </dataValidation>
    <dataValidation type="list" allowBlank="1" showInputMessage="1" showErrorMessage="1" prompt="Please select (Proprietary/ Partnership/ Pvt. Ltd. Company/Public Ltd. Company) from Drop/down" sqref="B80:C80" xr:uid="{00000000-0002-0000-0400-000002000000}">
      <formula1>$Q$84:$Q$88</formula1>
    </dataValidation>
    <dataValidation type="date" allowBlank="1" showInputMessage="1" showErrorMessage="1" sqref="M69 M73 M63:M64 M59" xr:uid="{00000000-0002-0000-0400-000003000000}">
      <formula1>1</formula1>
      <formula2>47848</formula2>
    </dataValidation>
    <dataValidation type="list" allowBlank="1" showInputMessage="1" showErrorMessage="1" prompt="Select (Yes/No) from drop-down" sqref="M75 M65" xr:uid="{00000000-0002-0000-0400-000004000000}">
      <formula1>$Q$61:$Q$63</formula1>
    </dataValidation>
    <dataValidation type="list" allowBlank="1" showInputMessage="1" showErrorMessage="1" error="ABC" prompt="Select (Yes/No) from drop-down" sqref="I83:I84" xr:uid="{00000000-0002-0000-0400-000005000000}">
      <formula1>$O$75:$O$77</formula1>
    </dataValidation>
    <dataValidation type="list" allowBlank="1" showInputMessage="1" showErrorMessage="1" promptTitle="Select Date" prompt="dd" sqref="J63:J64 G73 D73 J73 G69 D69 J69 G63:G64 G59 D59 J59 D63:D64" xr:uid="{00000000-0002-0000-0400-000006000000}">
      <formula1>$O$22:$O$63</formula1>
    </dataValidation>
    <dataValidation type="list" allowBlank="1" showInputMessage="1" showErrorMessage="1" promptTitle="Select Month" prompt="mm" sqref="K63:K64 H73 E73 K73 H69 E69 K69 H63:H64 H59 E59 K59 E63:E64" xr:uid="{00000000-0002-0000-0400-000007000000}">
      <formula1>$P$22:$P$34</formula1>
    </dataValidation>
    <dataValidation type="list" allowBlank="1" showInputMessage="1" showErrorMessage="1" promptTitle="Select Year" prompt="yyyy" sqref="L63:L64 I73 F73 L73 I69 F69 L69 I63:I64 I59 F59 L59 F63:F64" xr:uid="{00000000-0002-0000-0400-000008000000}">
      <formula1>$Q$22:$Q$43</formula1>
    </dataValidation>
    <dataValidation type="list" allowBlank="1" showInputMessage="1" showErrorMessage="1" promptTitle="Select (Yes/No)" prompt="from drop-down" sqref="D75:L75" xr:uid="{00000000-0002-0000-0400-000009000000}">
      <formula1>$O$75:$O$77</formula1>
    </dataValidation>
  </dataValidations>
  <pageMargins left="0.75" right="0.45" top="0.67" bottom="0.17" header="0.4" footer="0.17"/>
  <pageSetup paperSize="9" scale="84" orientation="portrait" r:id="rId10"/>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D25" sqref="D25:E25"/>
    </sheetView>
  </sheetViews>
  <sheetFormatPr defaultColWidth="9.1796875" defaultRowHeight="12.5"/>
  <cols>
    <col min="1" max="1" width="9.1796875" style="89"/>
    <col min="2" max="2" width="11" style="89" customWidth="1"/>
    <col min="3" max="3" width="12.1796875" style="89" customWidth="1"/>
    <col min="4" max="4" width="9.1796875" style="89"/>
    <col min="5" max="5" width="16.81640625" style="89" customWidth="1"/>
    <col min="6" max="6" width="9.1796875" style="89"/>
    <col min="7" max="7" width="20" style="89" customWidth="1"/>
    <col min="8" max="8" width="9.1796875" style="89"/>
    <col min="9" max="9" width="8.7265625" style="89" hidden="1" customWidth="1"/>
    <col min="10" max="16384" width="9.1796875" style="89"/>
  </cols>
  <sheetData>
    <row r="1" spans="1:11" ht="13.5" thickBot="1">
      <c r="A1" s="349" t="str">
        <f>Basic!A6</f>
        <v>Specification No.: 5006003153 /OTHERS/DOM/K00 - NR3 RHQ -1</v>
      </c>
      <c r="B1" s="349"/>
      <c r="C1" s="349"/>
      <c r="D1" s="349"/>
      <c r="E1" s="349"/>
      <c r="F1" s="349"/>
      <c r="G1" s="218" t="s">
        <v>186</v>
      </c>
    </row>
    <row r="2" spans="1:11">
      <c r="J2" s="361"/>
      <c r="K2" s="361"/>
    </row>
    <row r="3" spans="1:11">
      <c r="A3" s="459" t="str">
        <f>Basic!B2</f>
        <v>External Vineratex resin bounded granular texture coating of valve hall and common area building of control room at Rihand HVDC</v>
      </c>
      <c r="B3" s="459"/>
      <c r="C3" s="459"/>
      <c r="D3" s="459"/>
      <c r="E3" s="459"/>
      <c r="F3" s="459"/>
      <c r="G3" s="459"/>
      <c r="J3" s="361"/>
      <c r="K3" s="361"/>
    </row>
    <row r="4" spans="1:11" ht="26.25" customHeight="1">
      <c r="A4" s="459"/>
      <c r="B4" s="459"/>
      <c r="C4" s="459"/>
      <c r="D4" s="459"/>
      <c r="E4" s="459"/>
      <c r="F4" s="459"/>
      <c r="G4" s="459"/>
    </row>
    <row r="5" spans="1:11" ht="13">
      <c r="A5" s="219"/>
      <c r="B5" s="219"/>
      <c r="C5" s="219"/>
      <c r="D5" s="219"/>
      <c r="E5" s="219"/>
      <c r="F5" s="219"/>
      <c r="G5" s="219"/>
    </row>
    <row r="6" spans="1:11">
      <c r="A6" s="460" t="s">
        <v>149</v>
      </c>
      <c r="B6" s="460"/>
      <c r="C6" s="460"/>
      <c r="D6" s="460"/>
      <c r="E6" s="460"/>
      <c r="F6" s="460"/>
      <c r="G6" s="460"/>
    </row>
    <row r="8" spans="1:11">
      <c r="A8" s="394" t="s">
        <v>10</v>
      </c>
      <c r="B8" s="394"/>
      <c r="C8" s="463" t="str">
        <f>IF('Bid Proposal Form'!D17="","",'Bid Proposal Form'!D17)</f>
        <v/>
      </c>
      <c r="D8" s="463"/>
      <c r="E8" s="463"/>
      <c r="F8" s="463"/>
      <c r="G8" s="463"/>
    </row>
    <row r="9" spans="1:11">
      <c r="A9" s="200"/>
      <c r="B9" s="200"/>
      <c r="C9" s="200"/>
      <c r="D9" s="161"/>
      <c r="E9" s="161"/>
      <c r="F9" s="161"/>
    </row>
    <row r="10" spans="1:11" ht="23.25" customHeight="1">
      <c r="A10" s="394" t="s">
        <v>19</v>
      </c>
      <c r="B10" s="394"/>
      <c r="C10" s="463" t="str">
        <f>IF('Bid Proposal Form'!D19="","",'Bid Proposal Form'!D19)</f>
        <v/>
      </c>
      <c r="D10" s="463"/>
      <c r="E10" s="463"/>
      <c r="F10" s="463"/>
      <c r="G10" s="463"/>
    </row>
    <row r="11" spans="1:11">
      <c r="A11" s="200"/>
      <c r="B11" s="200"/>
      <c r="C11" s="463"/>
      <c r="D11" s="463"/>
      <c r="E11" s="463"/>
      <c r="F11" s="463"/>
      <c r="G11" s="463"/>
    </row>
    <row r="12" spans="1:11">
      <c r="A12" s="195" t="s">
        <v>261</v>
      </c>
    </row>
    <row r="13" spans="1:11">
      <c r="A13" s="360" t="s">
        <v>192</v>
      </c>
      <c r="B13" s="360"/>
      <c r="C13" s="360"/>
      <c r="D13" s="360"/>
      <c r="E13" s="360"/>
      <c r="F13" s="360"/>
      <c r="G13" s="360"/>
    </row>
    <row r="14" spans="1:11">
      <c r="A14" s="360" t="s">
        <v>227</v>
      </c>
      <c r="B14" s="360"/>
      <c r="C14" s="360"/>
      <c r="D14" s="360"/>
      <c r="E14" s="360"/>
      <c r="F14" s="360"/>
      <c r="G14" s="360"/>
    </row>
    <row r="15" spans="1:11">
      <c r="A15" s="360" t="s">
        <v>232</v>
      </c>
      <c r="B15" s="360"/>
      <c r="C15" s="360"/>
      <c r="D15" s="360"/>
      <c r="E15" s="360"/>
      <c r="F15" s="360"/>
      <c r="G15" s="360"/>
    </row>
    <row r="16" spans="1:11">
      <c r="A16" s="360" t="s">
        <v>229</v>
      </c>
      <c r="B16" s="360"/>
      <c r="C16" s="360"/>
      <c r="D16" s="360"/>
      <c r="E16" s="360"/>
      <c r="F16" s="360"/>
      <c r="G16" s="360"/>
    </row>
    <row r="17" spans="1:9">
      <c r="A17" s="360" t="s">
        <v>230</v>
      </c>
      <c r="B17" s="360"/>
      <c r="C17" s="360"/>
      <c r="D17" s="360"/>
      <c r="E17" s="360"/>
      <c r="F17" s="360"/>
      <c r="G17" s="360"/>
    </row>
    <row r="19" spans="1:9">
      <c r="A19" s="195" t="s">
        <v>6</v>
      </c>
    </row>
    <row r="20" spans="1:9" ht="112.5" customHeight="1">
      <c r="B20" s="375" t="s">
        <v>167</v>
      </c>
      <c r="C20" s="375"/>
      <c r="D20" s="375"/>
      <c r="E20" s="375"/>
      <c r="F20" s="375"/>
      <c r="G20" s="375"/>
    </row>
    <row r="22" spans="1:9" ht="28.5" customHeight="1">
      <c r="A22" s="10" t="s">
        <v>20</v>
      </c>
      <c r="B22" s="456" t="s">
        <v>164</v>
      </c>
      <c r="C22" s="457"/>
      <c r="D22" s="461" t="s">
        <v>165</v>
      </c>
      <c r="E22" s="461"/>
      <c r="F22" s="374" t="s">
        <v>166</v>
      </c>
      <c r="G22" s="462"/>
    </row>
    <row r="23" spans="1:9" ht="27" customHeight="1">
      <c r="A23" s="220">
        <v>1</v>
      </c>
      <c r="B23" s="467"/>
      <c r="C23" s="468"/>
      <c r="D23" s="465"/>
      <c r="E23" s="466"/>
      <c r="F23" s="465"/>
      <c r="G23" s="466"/>
    </row>
    <row r="24" spans="1:9" ht="32.25" customHeight="1">
      <c r="A24" s="220">
        <v>2</v>
      </c>
      <c r="B24" s="467"/>
      <c r="C24" s="468"/>
      <c r="D24" s="465"/>
      <c r="E24" s="469"/>
      <c r="F24" s="465"/>
      <c r="G24" s="466"/>
    </row>
    <row r="25" spans="1:9" ht="25.5" customHeight="1">
      <c r="A25" s="220">
        <v>3</v>
      </c>
      <c r="B25" s="467"/>
      <c r="C25" s="468"/>
      <c r="D25" s="465"/>
      <c r="E25" s="466"/>
      <c r="F25" s="465"/>
      <c r="G25" s="466"/>
      <c r="I25" s="203" t="b">
        <v>0</v>
      </c>
    </row>
    <row r="26" spans="1:9" ht="25.5" customHeight="1">
      <c r="A26" s="220">
        <v>4</v>
      </c>
      <c r="B26" s="467"/>
      <c r="C26" s="468"/>
      <c r="D26" s="465"/>
      <c r="E26" s="466"/>
      <c r="F26" s="465"/>
      <c r="G26" s="466"/>
    </row>
    <row r="27" spans="1:9" ht="24.75" customHeight="1">
      <c r="A27" s="220">
        <v>5</v>
      </c>
      <c r="B27" s="467"/>
      <c r="C27" s="468"/>
      <c r="D27" s="465"/>
      <c r="E27" s="466"/>
      <c r="F27" s="465"/>
      <c r="G27" s="466"/>
    </row>
    <row r="28" spans="1:9">
      <c r="E28" s="458"/>
      <c r="F28" s="458"/>
      <c r="G28" s="222"/>
    </row>
    <row r="29" spans="1:9" ht="14.5">
      <c r="E29" s="223"/>
    </row>
    <row r="32" spans="1:9">
      <c r="A32" s="2"/>
      <c r="B32" s="195" t="s">
        <v>4</v>
      </c>
      <c r="C32" s="355" t="str">
        <f>'Bid Proposal Form'!B125&amp;"-"&amp;'Bid Proposal Form'!C125&amp;"-"&amp;'Bid Proposal Form'!D125</f>
        <v>DD-MM-YYYY</v>
      </c>
      <c r="D32" s="355"/>
      <c r="E32" s="213" t="s">
        <v>12</v>
      </c>
      <c r="F32" s="355">
        <f>'Bid Proposal Form'!G125</f>
        <v>0</v>
      </c>
      <c r="G32" s="355"/>
    </row>
    <row r="33" spans="1:7">
      <c r="A33" s="2"/>
      <c r="B33" s="195" t="s">
        <v>11</v>
      </c>
      <c r="C33" s="355">
        <f>'Bid Proposal Form'!B126</f>
        <v>0</v>
      </c>
      <c r="D33" s="355"/>
      <c r="E33" s="213" t="s">
        <v>13</v>
      </c>
      <c r="F33" s="355">
        <f>'Bid Proposal Form'!G126</f>
        <v>0</v>
      </c>
      <c r="G33" s="355"/>
    </row>
    <row r="36" spans="1:7" ht="13">
      <c r="A36" s="470" t="s">
        <v>0</v>
      </c>
      <c r="B36" s="470"/>
      <c r="C36" s="353">
        <f>'Bid Proposal Form'!C11:F11</f>
        <v>0</v>
      </c>
      <c r="D36" s="353"/>
      <c r="E36" s="353"/>
      <c r="F36" s="353"/>
      <c r="G36" s="212" t="str">
        <f>G1</f>
        <v>Attachment-4</v>
      </c>
    </row>
    <row r="38" spans="1:7">
      <c r="A38" s="460" t="s">
        <v>149</v>
      </c>
      <c r="B38" s="471"/>
      <c r="C38" s="471"/>
      <c r="D38" s="471"/>
      <c r="E38" s="471"/>
      <c r="F38" s="471"/>
      <c r="G38" s="471"/>
    </row>
    <row r="40" spans="1:7" ht="25.5" customHeight="1">
      <c r="A40" s="10" t="s">
        <v>20</v>
      </c>
      <c r="B40" s="456" t="s">
        <v>164</v>
      </c>
      <c r="C40" s="457"/>
      <c r="D40" s="461" t="s">
        <v>165</v>
      </c>
      <c r="E40" s="461"/>
      <c r="F40" s="374" t="s">
        <v>166</v>
      </c>
      <c r="G40" s="462"/>
    </row>
    <row r="41" spans="1:7" ht="33.75" customHeight="1">
      <c r="A41" s="220">
        <v>1</v>
      </c>
      <c r="B41" s="467"/>
      <c r="C41" s="468"/>
      <c r="D41" s="465"/>
      <c r="E41" s="466"/>
      <c r="F41" s="465"/>
      <c r="G41" s="466"/>
    </row>
    <row r="42" spans="1:7" ht="38.25" customHeight="1">
      <c r="A42" s="220">
        <v>2</v>
      </c>
      <c r="B42" s="467"/>
      <c r="C42" s="468"/>
      <c r="D42" s="465"/>
      <c r="E42" s="469"/>
      <c r="F42" s="465"/>
      <c r="G42" s="466"/>
    </row>
    <row r="43" spans="1:7" ht="42" customHeight="1">
      <c r="A43" s="220">
        <v>3</v>
      </c>
      <c r="B43" s="467"/>
      <c r="C43" s="468"/>
      <c r="D43" s="465"/>
      <c r="E43" s="466"/>
      <c r="F43" s="465"/>
      <c r="G43" s="466"/>
    </row>
    <row r="44" spans="1:7" ht="41.25" customHeight="1">
      <c r="A44" s="220">
        <v>4</v>
      </c>
      <c r="B44" s="467"/>
      <c r="C44" s="468"/>
      <c r="D44" s="465"/>
      <c r="E44" s="466"/>
      <c r="F44" s="465"/>
      <c r="G44" s="466"/>
    </row>
    <row r="45" spans="1:7" ht="43.5" customHeight="1">
      <c r="A45" s="220">
        <v>5</v>
      </c>
      <c r="B45" s="467"/>
      <c r="C45" s="468"/>
      <c r="D45" s="465"/>
      <c r="E45" s="466"/>
      <c r="F45" s="465"/>
      <c r="G45" s="466"/>
    </row>
    <row r="47" spans="1:7">
      <c r="B47" s="195" t="s">
        <v>4</v>
      </c>
      <c r="C47" s="355" t="str">
        <f>'Bid Proposal Form'!B125&amp;"-"&amp;'Bid Proposal Form'!C125&amp;"-"&amp;'Bid Proposal Form'!D125</f>
        <v>DD-MM-YYYY</v>
      </c>
      <c r="D47" s="355"/>
      <c r="E47" s="213" t="s">
        <v>12</v>
      </c>
      <c r="F47" s="464">
        <f>F32</f>
        <v>0</v>
      </c>
      <c r="G47" s="464"/>
    </row>
    <row r="48" spans="1:7">
      <c r="B48" s="195" t="s">
        <v>11</v>
      </c>
      <c r="C48" s="355">
        <f>C33</f>
        <v>0</v>
      </c>
      <c r="D48" s="355"/>
      <c r="E48" s="213" t="s">
        <v>13</v>
      </c>
      <c r="F48" s="464">
        <f>F33</f>
        <v>0</v>
      </c>
      <c r="G48" s="464"/>
    </row>
  </sheetData>
  <sheetProtection password="8242" sheet="1" formatRows="0" selectLockedCells="1"/>
  <customSheetViews>
    <customSheetView guid="{8DF52D4D-DB62-4241-BF29-110C81AB1CF7}" scale="115" showPageBreaks="1" showGridLines="0" printArea="1" hiddenColumns="1" view="pageBreakPreview" topLeftCell="A43">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50800</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7" zoomScaleNormal="100" zoomScaleSheetLayoutView="100" workbookViewId="0">
      <selection activeCell="B14" sqref="B14:G14"/>
    </sheetView>
  </sheetViews>
  <sheetFormatPr defaultRowHeight="12.5"/>
  <cols>
    <col min="2" max="2" width="10.1796875" customWidth="1"/>
    <col min="5" max="5" width="21.1796875" customWidth="1"/>
    <col min="7" max="7" width="20" customWidth="1"/>
    <col min="8" max="8" width="9.1796875" customWidth="1"/>
    <col min="9" max="9" width="10.1796875" hidden="1" customWidth="1"/>
  </cols>
  <sheetData>
    <row r="1" spans="1:11" ht="13.5" thickBot="1">
      <c r="A1" s="484" t="s">
        <v>0</v>
      </c>
      <c r="B1" s="484"/>
      <c r="C1" s="485">
        <f>Basic!B6</f>
        <v>0</v>
      </c>
      <c r="D1" s="485"/>
      <c r="E1" s="485"/>
      <c r="F1" s="485"/>
      <c r="G1" s="9" t="s">
        <v>24</v>
      </c>
    </row>
    <row r="2" spans="1:11">
      <c r="J2" s="491"/>
      <c r="K2" s="491"/>
    </row>
    <row r="3" spans="1:11">
      <c r="A3" s="486" t="str">
        <f>Basic!B2</f>
        <v>External Vineratex resin bounded granular texture coating of valve hall and common area building of control room at Rihand HVDC</v>
      </c>
      <c r="B3" s="486"/>
      <c r="C3" s="486"/>
      <c r="D3" s="486"/>
      <c r="E3" s="486"/>
      <c r="F3" s="486"/>
      <c r="G3" s="486"/>
      <c r="J3" s="491"/>
      <c r="K3" s="491"/>
    </row>
    <row r="4" spans="1:11">
      <c r="A4" s="486"/>
      <c r="B4" s="486"/>
      <c r="C4" s="486"/>
      <c r="D4" s="486"/>
      <c r="E4" s="486"/>
      <c r="F4" s="486"/>
      <c r="G4" s="486"/>
    </row>
    <row r="5" spans="1:11" ht="13">
      <c r="A5" s="8"/>
      <c r="B5" s="8"/>
      <c r="C5" s="8"/>
      <c r="D5" s="8"/>
      <c r="E5" s="8"/>
      <c r="F5" s="8"/>
      <c r="G5" s="8"/>
    </row>
    <row r="6" spans="1:11">
      <c r="A6" s="487" t="s">
        <v>25</v>
      </c>
      <c r="B6" s="487"/>
      <c r="C6" s="487"/>
      <c r="D6" s="487"/>
      <c r="E6" s="487"/>
      <c r="F6" s="487"/>
      <c r="G6" s="487"/>
    </row>
    <row r="8" spans="1:11">
      <c r="A8" s="488" t="s">
        <v>10</v>
      </c>
      <c r="B8" s="488"/>
      <c r="C8" s="489" t="str">
        <f>IF('Bid Proposal Form'!D17="","",'Bid Proposal Form'!D17)</f>
        <v/>
      </c>
      <c r="D8" s="489"/>
      <c r="E8" s="489"/>
      <c r="F8" s="489"/>
      <c r="G8" s="489"/>
    </row>
    <row r="9" spans="1:11">
      <c r="A9" s="4"/>
      <c r="B9" s="4"/>
      <c r="C9" s="13"/>
      <c r="D9" s="21"/>
      <c r="E9" s="21"/>
      <c r="F9" s="21"/>
      <c r="G9" s="14"/>
    </row>
    <row r="10" spans="1:11">
      <c r="A10" s="488" t="s">
        <v>19</v>
      </c>
      <c r="B10" s="488"/>
      <c r="C10" s="489" t="str">
        <f>IF('Bid Proposal Form'!D19="","",'Bid Proposal Form'!D19)</f>
        <v/>
      </c>
      <c r="D10" s="489"/>
      <c r="E10" s="489"/>
      <c r="F10" s="489"/>
      <c r="G10" s="489"/>
    </row>
    <row r="11" spans="1:11">
      <c r="A11" s="4"/>
      <c r="B11" s="4"/>
      <c r="C11" s="489" t="e">
        <f>IF('Bid Proposal Form'!#REF!="","",'Bid Proposal Form'!#REF!)</f>
        <v>#REF!</v>
      </c>
      <c r="D11" s="489"/>
      <c r="E11" s="489"/>
      <c r="F11" s="489"/>
      <c r="G11" s="489"/>
    </row>
    <row r="13" spans="1:11">
      <c r="A13" s="5" t="s">
        <v>6</v>
      </c>
    </row>
    <row r="14" spans="1:11" ht="66" customHeight="1">
      <c r="B14" s="490" t="s">
        <v>26</v>
      </c>
      <c r="C14" s="490"/>
      <c r="D14" s="490"/>
      <c r="E14" s="490"/>
      <c r="F14" s="490"/>
      <c r="G14" s="490"/>
    </row>
    <row r="16" spans="1:11" ht="28.5" customHeight="1">
      <c r="A16" s="10" t="s">
        <v>20</v>
      </c>
      <c r="B16" s="11" t="s">
        <v>22</v>
      </c>
      <c r="C16" s="11" t="s">
        <v>23</v>
      </c>
      <c r="D16" s="479" t="s">
        <v>21</v>
      </c>
      <c r="E16" s="480"/>
      <c r="F16" s="481" t="s">
        <v>27</v>
      </c>
      <c r="G16" s="482"/>
    </row>
    <row r="17" spans="1:9" ht="36" customHeight="1">
      <c r="A17" s="64">
        <v>1</v>
      </c>
      <c r="B17" s="63"/>
      <c r="C17" s="63"/>
      <c r="D17" s="465"/>
      <c r="E17" s="466"/>
      <c r="F17" s="465"/>
      <c r="G17" s="466"/>
    </row>
    <row r="18" spans="1:9" ht="36" customHeight="1">
      <c r="A18" s="64">
        <v>2</v>
      </c>
      <c r="B18" s="63"/>
      <c r="C18" s="63"/>
      <c r="D18" s="465"/>
      <c r="E18" s="466"/>
      <c r="F18" s="465"/>
      <c r="G18" s="466"/>
    </row>
    <row r="19" spans="1:9" ht="36" customHeight="1">
      <c r="A19" s="64">
        <v>3</v>
      </c>
      <c r="B19" s="63"/>
      <c r="C19" s="63"/>
      <c r="D19" s="465"/>
      <c r="E19" s="466"/>
      <c r="F19" s="465"/>
      <c r="G19" s="466"/>
      <c r="I19" s="35" t="b">
        <v>1</v>
      </c>
    </row>
    <row r="20" spans="1:9" ht="36" customHeight="1">
      <c r="A20" s="64">
        <v>4</v>
      </c>
      <c r="B20" s="63"/>
      <c r="C20" s="63"/>
      <c r="D20" s="465"/>
      <c r="E20" s="466"/>
      <c r="F20" s="465"/>
      <c r="G20" s="466"/>
    </row>
    <row r="21" spans="1:9" ht="35.25" customHeight="1">
      <c r="A21" s="64">
        <v>5</v>
      </c>
      <c r="B21" s="63"/>
      <c r="C21" s="63"/>
      <c r="D21" s="475"/>
      <c r="E21" s="476"/>
      <c r="F21" s="475"/>
      <c r="G21" s="476"/>
    </row>
    <row r="22" spans="1:9">
      <c r="E22" s="477"/>
      <c r="F22" s="477"/>
      <c r="G22" s="34"/>
    </row>
    <row r="25" spans="1:9">
      <c r="A25" s="2"/>
      <c r="B25" s="5" t="s">
        <v>4</v>
      </c>
      <c r="C25" s="472" t="str">
        <f>'Bid Proposal Form'!B125&amp;"-"&amp;'Bid Proposal Form'!C125&amp;"-"&amp;'Bid Proposal Form'!D125</f>
        <v>DD-MM-YYYY</v>
      </c>
      <c r="D25" s="472"/>
      <c r="E25" s="15" t="s">
        <v>12</v>
      </c>
      <c r="F25" s="473">
        <f>'Bid Proposal Form'!G125</f>
        <v>0</v>
      </c>
      <c r="G25" s="473"/>
    </row>
    <row r="26" spans="1:9">
      <c r="A26" s="2"/>
      <c r="B26" s="5" t="s">
        <v>11</v>
      </c>
      <c r="C26" s="472">
        <f>'Bid Proposal Form'!B126</f>
        <v>0</v>
      </c>
      <c r="D26" s="472"/>
      <c r="E26" s="15" t="s">
        <v>13</v>
      </c>
      <c r="F26" s="473">
        <f>'Bid Proposal Form'!G126</f>
        <v>0</v>
      </c>
      <c r="G26" s="473"/>
    </row>
    <row r="29" spans="1:9" ht="13">
      <c r="A29" s="478" t="s">
        <v>0</v>
      </c>
      <c r="B29" s="478"/>
      <c r="C29" s="483">
        <f>C1</f>
        <v>0</v>
      </c>
      <c r="D29" s="483"/>
      <c r="E29" s="483"/>
      <c r="F29" s="483"/>
      <c r="G29" s="3" t="str">
        <f>G1</f>
        <v>Schedule-4</v>
      </c>
    </row>
    <row r="31" spans="1:9">
      <c r="A31" s="474" t="s">
        <v>25</v>
      </c>
      <c r="B31" s="474"/>
      <c r="C31" s="474"/>
      <c r="D31" s="474"/>
      <c r="E31" s="474"/>
      <c r="F31" s="474"/>
      <c r="G31" s="474"/>
    </row>
    <row r="33" spans="1:7" ht="25">
      <c r="A33" s="10" t="s">
        <v>20</v>
      </c>
      <c r="B33" s="11" t="s">
        <v>22</v>
      </c>
      <c r="C33" s="11" t="s">
        <v>23</v>
      </c>
      <c r="D33" s="479" t="s">
        <v>21</v>
      </c>
      <c r="E33" s="480"/>
      <c r="F33" s="481" t="s">
        <v>27</v>
      </c>
      <c r="G33" s="482"/>
    </row>
    <row r="34" spans="1:7" ht="36" customHeight="1">
      <c r="A34" s="65"/>
      <c r="B34" s="65"/>
      <c r="C34" s="65"/>
      <c r="D34" s="465"/>
      <c r="E34" s="466"/>
      <c r="F34" s="465"/>
      <c r="G34" s="466"/>
    </row>
    <row r="35" spans="1:7" ht="36" customHeight="1">
      <c r="A35" s="65"/>
      <c r="B35" s="65"/>
      <c r="C35" s="65"/>
      <c r="D35" s="465"/>
      <c r="E35" s="466"/>
      <c r="F35" s="465"/>
      <c r="G35" s="466"/>
    </row>
    <row r="36" spans="1:7" ht="36" customHeight="1">
      <c r="A36" s="65"/>
      <c r="B36" s="65"/>
      <c r="C36" s="65"/>
      <c r="D36" s="465"/>
      <c r="E36" s="466"/>
      <c r="F36" s="465"/>
      <c r="G36" s="466"/>
    </row>
    <row r="37" spans="1:7" ht="45.75" customHeight="1">
      <c r="A37" s="65"/>
      <c r="B37" s="65"/>
      <c r="C37" s="65"/>
      <c r="D37" s="465"/>
      <c r="E37" s="466"/>
      <c r="F37" s="465"/>
      <c r="G37" s="466"/>
    </row>
    <row r="38" spans="1:7" ht="36" customHeight="1">
      <c r="A38" s="65"/>
      <c r="B38" s="65"/>
      <c r="C38" s="65"/>
      <c r="D38" s="475"/>
      <c r="E38" s="476"/>
      <c r="F38" s="475"/>
      <c r="G38" s="476"/>
    </row>
    <row r="40" spans="1:7">
      <c r="B40" s="5" t="s">
        <v>4</v>
      </c>
      <c r="C40" s="472" t="str">
        <f>C25</f>
        <v>DD-MM-YYYY</v>
      </c>
      <c r="D40" s="472"/>
      <c r="E40" s="15" t="s">
        <v>12</v>
      </c>
      <c r="F40" s="473">
        <f>F25</f>
        <v>0</v>
      </c>
      <c r="G40" s="473"/>
    </row>
    <row r="41" spans="1:7">
      <c r="B41" s="5" t="s">
        <v>11</v>
      </c>
      <c r="C41" s="472">
        <f>C26</f>
        <v>0</v>
      </c>
      <c r="D41" s="472"/>
      <c r="E41" s="15" t="s">
        <v>13</v>
      </c>
      <c r="F41" s="473">
        <f>F26</f>
        <v>0</v>
      </c>
      <c r="G41" s="473"/>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717550</xdr:colOff>
                    <xdr:row>21</xdr:row>
                    <xdr:rowOff>114300</xdr:rowOff>
                  </from>
                  <to>
                    <xdr:col>6</xdr:col>
                    <xdr:colOff>1022350</xdr:colOff>
                    <xdr:row>23</xdr:row>
                    <xdr:rowOff>12700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5"/>
  <cols>
    <col min="1" max="1" width="8.453125" customWidth="1"/>
    <col min="2" max="2" width="9.453125" customWidth="1"/>
    <col min="5" max="5" width="20.54296875" customWidth="1"/>
    <col min="7" max="7" width="20" customWidth="1"/>
    <col min="8" max="8" width="9" customWidth="1"/>
    <col min="9" max="9" width="8.453125" customWidth="1"/>
  </cols>
  <sheetData>
    <row r="1" spans="1:11" ht="13.5" thickBot="1">
      <c r="A1" s="484" t="s">
        <v>0</v>
      </c>
      <c r="B1" s="484"/>
      <c r="C1" s="485">
        <f>Basic!B6</f>
        <v>0</v>
      </c>
      <c r="D1" s="485"/>
      <c r="E1" s="485"/>
      <c r="F1" s="485"/>
      <c r="G1" s="9" t="s">
        <v>28</v>
      </c>
    </row>
    <row r="3" spans="1:11">
      <c r="A3" s="486" t="str">
        <f>Basic!B2</f>
        <v>External Vineratex resin bounded granular texture coating of valve hall and common area building of control room at Rihand HVDC</v>
      </c>
      <c r="B3" s="486"/>
      <c r="C3" s="486"/>
      <c r="D3" s="486"/>
      <c r="E3" s="486"/>
      <c r="F3" s="486"/>
      <c r="G3" s="486"/>
      <c r="J3" s="491"/>
      <c r="K3" s="491"/>
    </row>
    <row r="4" spans="1:11">
      <c r="A4" s="486"/>
      <c r="B4" s="486"/>
      <c r="C4" s="486"/>
      <c r="D4" s="486"/>
      <c r="E4" s="486"/>
      <c r="F4" s="486"/>
      <c r="G4" s="486"/>
      <c r="J4" s="491"/>
      <c r="K4" s="491"/>
    </row>
    <row r="5" spans="1:11" ht="13">
      <c r="A5" s="8"/>
      <c r="B5" s="8"/>
      <c r="C5" s="8"/>
      <c r="D5" s="8"/>
      <c r="E5" s="8"/>
      <c r="F5" s="8"/>
      <c r="G5" s="8"/>
    </row>
    <row r="6" spans="1:11">
      <c r="A6" s="487" t="s">
        <v>30</v>
      </c>
      <c r="B6" s="487"/>
      <c r="C6" s="487"/>
      <c r="D6" s="487"/>
      <c r="E6" s="487"/>
      <c r="F6" s="487"/>
      <c r="G6" s="487"/>
    </row>
    <row r="8" spans="1:11">
      <c r="A8" s="488" t="s">
        <v>10</v>
      </c>
      <c r="B8" s="488"/>
      <c r="C8" s="489" t="str">
        <f>IF('Bid Proposal Form'!D17="","",'Bid Proposal Form'!D17)</f>
        <v/>
      </c>
      <c r="D8" s="489"/>
      <c r="E8" s="489"/>
      <c r="F8" s="489"/>
      <c r="G8" s="489"/>
    </row>
    <row r="9" spans="1:11">
      <c r="A9" s="4"/>
      <c r="B9" s="4"/>
      <c r="C9" s="13"/>
      <c r="D9" s="21"/>
      <c r="E9" s="21"/>
      <c r="F9" s="21"/>
      <c r="G9" s="14"/>
    </row>
    <row r="10" spans="1:11">
      <c r="A10" s="488" t="s">
        <v>19</v>
      </c>
      <c r="B10" s="488"/>
      <c r="C10" s="489" t="str">
        <f>IF('Bid Proposal Form'!D19="","",'Bid Proposal Form'!D19)</f>
        <v/>
      </c>
      <c r="D10" s="489"/>
      <c r="E10" s="489"/>
      <c r="F10" s="489"/>
      <c r="G10" s="489"/>
    </row>
    <row r="11" spans="1:11">
      <c r="A11" s="4"/>
      <c r="B11" s="4"/>
      <c r="C11" s="489" t="e">
        <f>IF('Bid Proposal Form'!#REF!="","",'Bid Proposal Form'!#REF!)</f>
        <v>#REF!</v>
      </c>
      <c r="D11" s="489"/>
      <c r="E11" s="489"/>
      <c r="F11" s="489"/>
      <c r="G11" s="489"/>
    </row>
    <row r="13" spans="1:11">
      <c r="A13" s="5" t="s">
        <v>6</v>
      </c>
    </row>
    <row r="14" spans="1:11" ht="69" customHeight="1">
      <c r="B14" s="490" t="s">
        <v>29</v>
      </c>
      <c r="C14" s="490"/>
      <c r="D14" s="490"/>
      <c r="E14" s="490"/>
      <c r="F14" s="490"/>
      <c r="G14" s="490"/>
    </row>
    <row r="16" spans="1:11" ht="28.5" customHeight="1">
      <c r="A16" s="38" t="s">
        <v>20</v>
      </c>
      <c r="B16" s="38" t="s">
        <v>31</v>
      </c>
      <c r="C16" s="38" t="s">
        <v>32</v>
      </c>
      <c r="D16" s="461" t="s">
        <v>33</v>
      </c>
      <c r="E16" s="461"/>
      <c r="F16" s="461" t="s">
        <v>125</v>
      </c>
      <c r="G16" s="500"/>
    </row>
    <row r="17" spans="1:9" ht="30" customHeight="1">
      <c r="A17" s="64">
        <v>1</v>
      </c>
      <c r="B17" s="63"/>
      <c r="C17" s="63"/>
      <c r="D17" s="492"/>
      <c r="E17" s="497"/>
      <c r="F17" s="496"/>
      <c r="G17" s="497"/>
    </row>
    <row r="18" spans="1:9" ht="25.5" customHeight="1">
      <c r="A18" s="64">
        <v>2</v>
      </c>
      <c r="B18" s="63"/>
      <c r="C18" s="63"/>
      <c r="D18" s="492"/>
      <c r="E18" s="493"/>
      <c r="F18" s="496"/>
      <c r="G18" s="497"/>
    </row>
    <row r="19" spans="1:9" ht="25.5" customHeight="1">
      <c r="A19" s="64">
        <v>3</v>
      </c>
      <c r="B19" s="63"/>
      <c r="C19" s="63"/>
      <c r="D19" s="492"/>
      <c r="E19" s="493"/>
      <c r="F19" s="496"/>
      <c r="G19" s="497"/>
      <c r="I19" s="35" t="b">
        <v>0</v>
      </c>
    </row>
    <row r="20" spans="1:9" ht="25.5" customHeight="1">
      <c r="A20" s="64">
        <v>4</v>
      </c>
      <c r="B20" s="63"/>
      <c r="C20" s="63"/>
      <c r="D20" s="492"/>
      <c r="E20" s="493"/>
      <c r="F20" s="496"/>
      <c r="G20" s="497"/>
    </row>
    <row r="21" spans="1:9" ht="25.5" customHeight="1">
      <c r="A21" s="64">
        <v>5</v>
      </c>
      <c r="B21" s="63"/>
      <c r="C21" s="63"/>
      <c r="D21" s="492"/>
      <c r="E21" s="493"/>
      <c r="F21" s="496"/>
      <c r="G21" s="497"/>
    </row>
    <row r="22" spans="1:9">
      <c r="E22" s="477"/>
      <c r="F22" s="477"/>
      <c r="G22" s="34"/>
    </row>
    <row r="23" spans="1:9">
      <c r="E23" s="36"/>
      <c r="F23" s="36"/>
      <c r="G23" s="37"/>
    </row>
    <row r="25" spans="1:9">
      <c r="A25" s="2"/>
      <c r="B25" s="5" t="s">
        <v>4</v>
      </c>
      <c r="C25" s="472" t="str">
        <f>'Bid Proposal Form'!B125&amp;"-"&amp;'Bid Proposal Form'!C125&amp;"-"&amp;'Bid Proposal Form'!D125</f>
        <v>DD-MM-YYYY</v>
      </c>
      <c r="D25" s="472"/>
      <c r="E25" s="15" t="s">
        <v>12</v>
      </c>
      <c r="F25" s="472">
        <f>'Bid Proposal Form'!G125</f>
        <v>0</v>
      </c>
      <c r="G25" s="472"/>
    </row>
    <row r="26" spans="1:9">
      <c r="A26" s="2"/>
      <c r="B26" s="5" t="s">
        <v>11</v>
      </c>
      <c r="C26" s="472">
        <f>'Bid Proposal Form'!B126</f>
        <v>0</v>
      </c>
      <c r="D26" s="472"/>
      <c r="E26" s="15" t="s">
        <v>13</v>
      </c>
      <c r="F26" s="472">
        <f>'Bid Proposal Form'!G126</f>
        <v>0</v>
      </c>
      <c r="G26" s="472"/>
    </row>
    <row r="28" spans="1:9" ht="13">
      <c r="A28" s="478" t="s">
        <v>0</v>
      </c>
      <c r="B28" s="478"/>
      <c r="C28" s="483">
        <f>C1</f>
        <v>0</v>
      </c>
      <c r="D28" s="483"/>
      <c r="E28" s="483"/>
      <c r="F28" s="483"/>
      <c r="G28" s="3" t="str">
        <f>G1</f>
        <v>Schedule-4A</v>
      </c>
    </row>
    <row r="30" spans="1:9">
      <c r="A30" s="487" t="s">
        <v>30</v>
      </c>
      <c r="B30" s="474"/>
      <c r="C30" s="474"/>
      <c r="D30" s="474"/>
      <c r="E30" s="474"/>
      <c r="F30" s="474"/>
      <c r="G30" s="474"/>
    </row>
    <row r="32" spans="1:9" ht="25.5" customHeight="1">
      <c r="A32" s="10" t="s">
        <v>20</v>
      </c>
      <c r="B32" s="11" t="s">
        <v>31</v>
      </c>
      <c r="C32" s="11" t="s">
        <v>32</v>
      </c>
      <c r="D32" s="498" t="s">
        <v>33</v>
      </c>
      <c r="E32" s="498"/>
      <c r="F32" s="498" t="s">
        <v>34</v>
      </c>
      <c r="G32" s="499"/>
    </row>
    <row r="33" spans="1:7" ht="50.25" customHeight="1">
      <c r="A33" s="63"/>
      <c r="B33" s="63"/>
      <c r="C33" s="63"/>
      <c r="D33" s="492"/>
      <c r="E33" s="497"/>
      <c r="F33" s="496"/>
      <c r="G33" s="497"/>
    </row>
    <row r="34" spans="1:7" ht="25.5" customHeight="1">
      <c r="A34" s="63"/>
      <c r="B34" s="63"/>
      <c r="C34" s="63"/>
      <c r="D34" s="492"/>
      <c r="E34" s="493"/>
      <c r="F34" s="496"/>
      <c r="G34" s="497"/>
    </row>
    <row r="35" spans="1:7" ht="25.5" customHeight="1">
      <c r="A35" s="63"/>
      <c r="B35" s="63"/>
      <c r="C35" s="63"/>
      <c r="D35" s="492"/>
      <c r="E35" s="493"/>
      <c r="F35" s="496"/>
      <c r="G35" s="497"/>
    </row>
    <row r="36" spans="1:7" ht="25.5" customHeight="1">
      <c r="A36" s="63"/>
      <c r="B36" s="63"/>
      <c r="C36" s="63"/>
      <c r="D36" s="492"/>
      <c r="E36" s="493"/>
      <c r="F36" s="496"/>
      <c r="G36" s="497"/>
    </row>
    <row r="37" spans="1:7" ht="25.5" customHeight="1">
      <c r="A37" s="63"/>
      <c r="B37" s="63"/>
      <c r="C37" s="63"/>
      <c r="D37" s="492"/>
      <c r="E37" s="493"/>
      <c r="F37" s="494"/>
      <c r="G37" s="495"/>
    </row>
    <row r="40" spans="1:7">
      <c r="B40" s="5" t="s">
        <v>4</v>
      </c>
      <c r="C40" s="472" t="str">
        <f>'Bid Proposal Form'!B125&amp;"-"&amp;'Bid Proposal Form'!C125&amp;"-"&amp;'Bid Proposal Form'!D125</f>
        <v>DD-MM-YYYY</v>
      </c>
      <c r="D40" s="472"/>
      <c r="E40" s="15" t="s">
        <v>12</v>
      </c>
      <c r="F40" s="473">
        <f>F25</f>
        <v>0</v>
      </c>
      <c r="G40" s="473"/>
    </row>
    <row r="41" spans="1:7">
      <c r="B41" s="5" t="s">
        <v>11</v>
      </c>
      <c r="C41" s="472">
        <f>C26</f>
        <v>0</v>
      </c>
      <c r="D41" s="472"/>
      <c r="E41" s="15" t="s">
        <v>13</v>
      </c>
      <c r="F41" s="473">
        <f>F26</f>
        <v>0</v>
      </c>
      <c r="G41" s="473"/>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50800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zoomScale="115" zoomScaleNormal="100" zoomScaleSheetLayoutView="115" workbookViewId="0">
      <selection activeCell="B23" sqref="B23:D23"/>
    </sheetView>
  </sheetViews>
  <sheetFormatPr defaultColWidth="9.1796875" defaultRowHeight="12.5"/>
  <cols>
    <col min="1" max="1" width="8.453125" style="89" customWidth="1"/>
    <col min="2" max="2" width="9.453125" style="89" customWidth="1"/>
    <col min="3" max="4" width="9.1796875" style="89"/>
    <col min="5" max="5" width="18.1796875" style="89" customWidth="1"/>
    <col min="6" max="6" width="9.1796875" style="89"/>
    <col min="7" max="7" width="20" style="89" customWidth="1"/>
    <col min="8" max="16384" width="9.1796875" style="89"/>
  </cols>
  <sheetData>
    <row r="1" spans="1:10" ht="13.5" thickBot="1">
      <c r="A1" s="349" t="str">
        <f>Basic!A6</f>
        <v>Specification No.: 5006003153 /OTHERS/DOM/K00 - NR3 RHQ -1</v>
      </c>
      <c r="B1" s="349"/>
      <c r="C1" s="349"/>
      <c r="D1" s="349"/>
      <c r="E1" s="349"/>
      <c r="F1" s="349"/>
      <c r="G1" s="218" t="s">
        <v>187</v>
      </c>
    </row>
    <row r="3" spans="1:10" ht="19.5" customHeight="1">
      <c r="A3" s="459" t="str">
        <f>Basic!B2</f>
        <v>External Vineratex resin bounded granular texture coating of valve hall and common area building of control room at Rihand HVDC</v>
      </c>
      <c r="B3" s="459"/>
      <c r="C3" s="459"/>
      <c r="D3" s="459"/>
      <c r="E3" s="459"/>
      <c r="F3" s="459"/>
      <c r="G3" s="459"/>
      <c r="I3" s="361"/>
      <c r="J3" s="361"/>
    </row>
    <row r="4" spans="1:10" ht="30" customHeight="1">
      <c r="A4" s="459"/>
      <c r="B4" s="459"/>
      <c r="C4" s="459"/>
      <c r="D4" s="459"/>
      <c r="E4" s="459"/>
      <c r="F4" s="459"/>
      <c r="G4" s="459"/>
      <c r="I4" s="361"/>
      <c r="J4" s="361"/>
    </row>
    <row r="5" spans="1:10" ht="13">
      <c r="A5" s="219"/>
      <c r="B5" s="219"/>
      <c r="C5" s="219"/>
      <c r="D5" s="219"/>
      <c r="E5" s="219"/>
      <c r="F5" s="219"/>
      <c r="G5" s="219"/>
    </row>
    <row r="6" spans="1:10">
      <c r="A6" s="460" t="s">
        <v>36</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00"/>
      <c r="D9" s="161"/>
      <c r="E9" s="161"/>
      <c r="F9" s="161"/>
    </row>
    <row r="10" spans="1:10">
      <c r="A10" s="394" t="s">
        <v>19</v>
      </c>
      <c r="B10" s="394"/>
      <c r="C10" s="463" t="str">
        <f>IF('Bid Proposal Form'!D19="","",'Bid Proposal Form'!D19)</f>
        <v/>
      </c>
      <c r="D10" s="463"/>
      <c r="E10" s="463"/>
      <c r="F10" s="463"/>
      <c r="G10" s="463"/>
    </row>
    <row r="11" spans="1:10">
      <c r="A11" s="200"/>
      <c r="B11" s="200"/>
      <c r="C11" s="463"/>
      <c r="D11" s="463"/>
      <c r="E11" s="463"/>
      <c r="F11" s="463"/>
      <c r="G11" s="463"/>
    </row>
    <row r="12" spans="1:10">
      <c r="A12" s="195" t="s">
        <v>261</v>
      </c>
    </row>
    <row r="13" spans="1:10">
      <c r="A13" s="360" t="s">
        <v>192</v>
      </c>
      <c r="B13" s="360"/>
      <c r="C13" s="360"/>
      <c r="D13" s="360"/>
      <c r="E13" s="360"/>
      <c r="F13" s="360"/>
      <c r="G13" s="360"/>
    </row>
    <row r="14" spans="1:10">
      <c r="A14" s="360" t="s">
        <v>227</v>
      </c>
      <c r="B14" s="360"/>
      <c r="C14" s="360"/>
      <c r="D14" s="360"/>
      <c r="E14" s="360"/>
      <c r="F14" s="360"/>
      <c r="G14" s="360"/>
    </row>
    <row r="15" spans="1:10">
      <c r="A15" s="360" t="s">
        <v>232</v>
      </c>
      <c r="B15" s="360"/>
      <c r="C15" s="360"/>
      <c r="D15" s="360"/>
      <c r="E15" s="360"/>
      <c r="F15" s="360"/>
      <c r="G15" s="360"/>
    </row>
    <row r="16" spans="1:10">
      <c r="A16" s="360" t="s">
        <v>229</v>
      </c>
      <c r="B16" s="360"/>
      <c r="C16" s="360"/>
      <c r="D16" s="360"/>
      <c r="E16" s="360"/>
      <c r="F16" s="360"/>
      <c r="G16" s="360"/>
    </row>
    <row r="17" spans="1:7">
      <c r="A17" s="360" t="s">
        <v>230</v>
      </c>
      <c r="B17" s="360"/>
      <c r="C17" s="360"/>
      <c r="D17" s="360"/>
      <c r="E17" s="360"/>
      <c r="F17" s="360"/>
      <c r="G17" s="360"/>
    </row>
    <row r="19" spans="1:7">
      <c r="A19" s="195" t="s">
        <v>6</v>
      </c>
    </row>
    <row r="20" spans="1:7" ht="39.75" customHeight="1">
      <c r="B20" s="375" t="s">
        <v>35</v>
      </c>
      <c r="C20" s="375"/>
      <c r="D20" s="375"/>
      <c r="E20" s="375"/>
      <c r="F20" s="375"/>
      <c r="G20" s="375"/>
    </row>
    <row r="22" spans="1:7" ht="50">
      <c r="A22" s="12" t="s">
        <v>20</v>
      </c>
      <c r="B22" s="501" t="s">
        <v>37</v>
      </c>
      <c r="C22" s="501"/>
      <c r="D22" s="501"/>
      <c r="E22" s="12" t="s">
        <v>122</v>
      </c>
      <c r="F22" s="501" t="s">
        <v>38</v>
      </c>
      <c r="G22" s="501"/>
    </row>
    <row r="23" spans="1:7" ht="27" customHeight="1">
      <c r="A23" s="12">
        <v>1</v>
      </c>
      <c r="B23" s="503"/>
      <c r="C23" s="504"/>
      <c r="D23" s="505"/>
      <c r="E23" s="39"/>
      <c r="F23" s="465"/>
      <c r="G23" s="466"/>
    </row>
    <row r="24" spans="1:7" ht="25.5" customHeight="1">
      <c r="A24" s="12">
        <v>2</v>
      </c>
      <c r="B24" s="503"/>
      <c r="C24" s="504"/>
      <c r="D24" s="505"/>
      <c r="E24" s="39"/>
      <c r="F24" s="465"/>
      <c r="G24" s="466"/>
    </row>
    <row r="25" spans="1:7" ht="25.5" customHeight="1">
      <c r="A25" s="12">
        <v>3</v>
      </c>
      <c r="B25" s="503"/>
      <c r="C25" s="504"/>
      <c r="D25" s="505"/>
      <c r="E25" s="39"/>
      <c r="F25" s="465"/>
      <c r="G25" s="466"/>
    </row>
    <row r="26" spans="1:7" ht="25.5" customHeight="1">
      <c r="A26" s="12">
        <v>4</v>
      </c>
      <c r="B26" s="503"/>
      <c r="C26" s="504"/>
      <c r="D26" s="505"/>
      <c r="E26" s="39"/>
      <c r="F26" s="502"/>
      <c r="G26" s="466"/>
    </row>
    <row r="27" spans="1:7" ht="25.5" customHeight="1">
      <c r="A27" s="12">
        <v>5</v>
      </c>
      <c r="B27" s="503"/>
      <c r="C27" s="504"/>
      <c r="D27" s="505"/>
      <c r="E27" s="39"/>
      <c r="F27" s="502"/>
      <c r="G27" s="466"/>
    </row>
    <row r="29" spans="1:7">
      <c r="A29" s="2"/>
      <c r="B29" s="195" t="s">
        <v>4</v>
      </c>
      <c r="C29" s="355" t="str">
        <f>'Bid Proposal Form'!B125&amp;"-"&amp;'Bid Proposal Form'!C125&amp;"-"&amp;'Bid Proposal Form'!D125</f>
        <v>DD-MM-YYYY</v>
      </c>
      <c r="D29" s="355"/>
      <c r="E29" s="213" t="s">
        <v>12</v>
      </c>
      <c r="F29" s="355">
        <f>'Bid Proposal Form'!G125</f>
        <v>0</v>
      </c>
      <c r="G29" s="355"/>
    </row>
    <row r="30" spans="1:7">
      <c r="A30" s="2"/>
      <c r="B30" s="195" t="s">
        <v>11</v>
      </c>
      <c r="C30" s="355">
        <f>'Bid Proposal Form'!B126</f>
        <v>0</v>
      </c>
      <c r="D30" s="355"/>
      <c r="E30" s="213" t="s">
        <v>13</v>
      </c>
      <c r="F30" s="355">
        <f>'Bid Proposal Form'!G126</f>
        <v>0</v>
      </c>
      <c r="G30" s="355"/>
    </row>
  </sheetData>
  <sheetProtection password="8242"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F27" sqref="F27:G27"/>
    </sheetView>
  </sheetViews>
  <sheetFormatPr defaultColWidth="9.1796875" defaultRowHeight="12.5"/>
  <cols>
    <col min="1" max="1" width="5.7265625" style="89" customWidth="1"/>
    <col min="2" max="2" width="17.7265625" style="89" customWidth="1"/>
    <col min="3" max="3" width="14.81640625" style="89" customWidth="1"/>
    <col min="4" max="4" width="9.1796875" style="89"/>
    <col min="5" max="5" width="15.54296875" style="89" customWidth="1"/>
    <col min="6" max="6" width="8.26953125" style="89" customWidth="1"/>
    <col min="7" max="7" width="17" style="89" customWidth="1"/>
    <col min="8" max="8" width="9" style="89" customWidth="1"/>
    <col min="9" max="9" width="8.453125" style="89" hidden="1" customWidth="1"/>
    <col min="10" max="16384" width="9.1796875" style="89"/>
  </cols>
  <sheetData>
    <row r="1" spans="1:11" ht="13.5" thickBot="1">
      <c r="A1" s="349" t="str">
        <f>Basic!A6</f>
        <v>Specification No.: 5006003153 /OTHERS/DOM/K00 - NR3 RHQ -1</v>
      </c>
      <c r="B1" s="349"/>
      <c r="C1" s="349"/>
      <c r="D1" s="349"/>
      <c r="E1" s="349"/>
      <c r="F1" s="349"/>
      <c r="G1" s="218" t="s">
        <v>188</v>
      </c>
    </row>
    <row r="3" spans="1:11">
      <c r="A3" s="459" t="str">
        <f>Basic!B2</f>
        <v>External Vineratex resin bounded granular texture coating of valve hall and common area building of control room at Rihand HVDC</v>
      </c>
      <c r="B3" s="459"/>
      <c r="C3" s="459"/>
      <c r="D3" s="459"/>
      <c r="E3" s="459"/>
      <c r="F3" s="459"/>
      <c r="G3" s="459"/>
      <c r="J3" s="361"/>
      <c r="K3" s="361"/>
    </row>
    <row r="4" spans="1:11" ht="24.75" customHeight="1">
      <c r="A4" s="459"/>
      <c r="B4" s="459"/>
      <c r="C4" s="459"/>
      <c r="D4" s="459"/>
      <c r="E4" s="459"/>
      <c r="F4" s="459"/>
      <c r="G4" s="459"/>
      <c r="J4" s="361"/>
      <c r="K4" s="361"/>
    </row>
    <row r="5" spans="1:11" ht="13">
      <c r="A5" s="219"/>
      <c r="B5" s="219"/>
      <c r="C5" s="219"/>
      <c r="D5" s="219"/>
      <c r="E5" s="219"/>
      <c r="F5" s="219"/>
      <c r="G5" s="219"/>
    </row>
    <row r="6" spans="1:11">
      <c r="A6" s="460" t="s">
        <v>140</v>
      </c>
      <c r="B6" s="460"/>
      <c r="C6" s="460"/>
      <c r="D6" s="460"/>
      <c r="E6" s="460"/>
      <c r="F6" s="460"/>
      <c r="G6" s="460"/>
    </row>
    <row r="8" spans="1:11">
      <c r="A8" s="394" t="s">
        <v>10</v>
      </c>
      <c r="B8" s="394"/>
      <c r="C8" s="463" t="str">
        <f>IF('Bid Proposal Form'!D17="","",'Bid Proposal Form'!D17)</f>
        <v/>
      </c>
      <c r="D8" s="463"/>
      <c r="E8" s="463"/>
      <c r="F8" s="463"/>
      <c r="G8" s="463"/>
    </row>
    <row r="9" spans="1:11">
      <c r="A9" s="200"/>
      <c r="B9" s="200"/>
      <c r="C9" s="200"/>
      <c r="D9" s="161"/>
      <c r="E9" s="161"/>
      <c r="F9" s="161"/>
    </row>
    <row r="10" spans="1:11" ht="32.25" customHeight="1">
      <c r="A10" s="394" t="s">
        <v>19</v>
      </c>
      <c r="B10" s="394"/>
      <c r="C10" s="506" t="str">
        <f>IF('Bid Proposal Form'!D19="","",'Bid Proposal Form'!D19)</f>
        <v/>
      </c>
      <c r="D10" s="506"/>
      <c r="E10" s="506"/>
      <c r="F10" s="506"/>
      <c r="G10" s="506"/>
    </row>
    <row r="11" spans="1:11">
      <c r="A11" s="200"/>
      <c r="B11" s="200"/>
      <c r="C11" s="463"/>
      <c r="D11" s="463"/>
      <c r="E11" s="463"/>
      <c r="F11" s="463"/>
      <c r="G11" s="463"/>
    </row>
    <row r="13" spans="1:11">
      <c r="A13" s="195" t="s">
        <v>261</v>
      </c>
    </row>
    <row r="14" spans="1:11">
      <c r="A14" s="360" t="s">
        <v>192</v>
      </c>
      <c r="B14" s="360"/>
      <c r="C14" s="360"/>
      <c r="D14" s="360"/>
      <c r="E14" s="360"/>
      <c r="F14" s="360"/>
      <c r="G14" s="360"/>
    </row>
    <row r="15" spans="1:11">
      <c r="A15" s="360" t="s">
        <v>227</v>
      </c>
      <c r="B15" s="360"/>
      <c r="C15" s="360"/>
      <c r="D15" s="360"/>
      <c r="E15" s="360"/>
      <c r="F15" s="360"/>
      <c r="G15" s="360"/>
    </row>
    <row r="16" spans="1:11">
      <c r="A16" s="360" t="s">
        <v>232</v>
      </c>
      <c r="B16" s="360"/>
      <c r="C16" s="360"/>
      <c r="D16" s="360"/>
      <c r="E16" s="360"/>
      <c r="F16" s="360"/>
      <c r="G16" s="360"/>
    </row>
    <row r="17" spans="1:9">
      <c r="A17" s="360" t="s">
        <v>229</v>
      </c>
      <c r="B17" s="360"/>
      <c r="C17" s="360"/>
      <c r="D17" s="360"/>
      <c r="E17" s="360"/>
      <c r="F17" s="360"/>
      <c r="G17" s="360"/>
    </row>
    <row r="18" spans="1:9">
      <c r="A18" s="360" t="s">
        <v>230</v>
      </c>
      <c r="B18" s="360"/>
      <c r="C18" s="360"/>
      <c r="D18" s="360"/>
      <c r="E18" s="360"/>
      <c r="F18" s="360"/>
      <c r="G18" s="360"/>
    </row>
    <row r="20" spans="1:9">
      <c r="A20" s="195" t="s">
        <v>6</v>
      </c>
    </row>
    <row r="21" spans="1:9" ht="45.75" customHeight="1">
      <c r="B21" s="375" t="s">
        <v>141</v>
      </c>
      <c r="C21" s="375"/>
      <c r="D21" s="375"/>
      <c r="E21" s="375"/>
      <c r="F21" s="375"/>
      <c r="G21" s="375"/>
    </row>
    <row r="23" spans="1:9">
      <c r="A23" s="511" t="s">
        <v>20</v>
      </c>
      <c r="B23" s="511" t="s">
        <v>142</v>
      </c>
      <c r="C23" s="511" t="s">
        <v>143</v>
      </c>
      <c r="D23" s="456" t="s">
        <v>144</v>
      </c>
      <c r="E23" s="513"/>
      <c r="F23" s="513"/>
      <c r="G23" s="457"/>
    </row>
    <row r="24" spans="1:9" ht="28.5" customHeight="1">
      <c r="A24" s="512"/>
      <c r="B24" s="512"/>
      <c r="C24" s="512"/>
      <c r="D24" s="456" t="s">
        <v>145</v>
      </c>
      <c r="E24" s="457"/>
      <c r="F24" s="456" t="s">
        <v>146</v>
      </c>
      <c r="G24" s="457"/>
    </row>
    <row r="25" spans="1:9" ht="30" customHeight="1">
      <c r="A25" s="220">
        <v>1</v>
      </c>
      <c r="B25" s="221"/>
      <c r="C25" s="221"/>
      <c r="D25" s="507"/>
      <c r="E25" s="508"/>
      <c r="F25" s="509"/>
      <c r="G25" s="508"/>
    </row>
    <row r="26" spans="1:9" ht="25.5" customHeight="1">
      <c r="A26" s="220">
        <v>2</v>
      </c>
      <c r="B26" s="221"/>
      <c r="C26" s="221"/>
      <c r="D26" s="507"/>
      <c r="E26" s="510"/>
      <c r="F26" s="509"/>
      <c r="G26" s="508"/>
    </row>
    <row r="27" spans="1:9" ht="25.5" customHeight="1">
      <c r="A27" s="220">
        <v>3</v>
      </c>
      <c r="B27" s="221"/>
      <c r="C27" s="221"/>
      <c r="D27" s="507"/>
      <c r="E27" s="510"/>
      <c r="F27" s="509"/>
      <c r="G27" s="508"/>
      <c r="I27" s="203" t="b">
        <v>0</v>
      </c>
    </row>
    <row r="28" spans="1:9" ht="25.5" customHeight="1">
      <c r="A28" s="220">
        <v>4</v>
      </c>
      <c r="B28" s="221"/>
      <c r="C28" s="221"/>
      <c r="D28" s="507"/>
      <c r="E28" s="510"/>
      <c r="F28" s="509"/>
      <c r="G28" s="508"/>
    </row>
    <row r="29" spans="1:9" ht="25.5" customHeight="1">
      <c r="A29" s="220">
        <v>5</v>
      </c>
      <c r="B29" s="221"/>
      <c r="C29" s="221"/>
      <c r="D29" s="507"/>
      <c r="E29" s="510"/>
      <c r="F29" s="509"/>
      <c r="G29" s="508"/>
    </row>
    <row r="30" spans="1:9">
      <c r="E30" s="458"/>
      <c r="F30" s="458"/>
      <c r="G30" s="222"/>
    </row>
    <row r="31" spans="1:9" ht="65.25" customHeight="1">
      <c r="A31" s="375" t="s">
        <v>147</v>
      </c>
      <c r="B31" s="375"/>
      <c r="C31" s="375"/>
      <c r="D31" s="375"/>
      <c r="E31" s="375"/>
      <c r="F31" s="375"/>
      <c r="G31" s="375"/>
    </row>
    <row r="33" spans="1:7">
      <c r="A33" s="2"/>
      <c r="B33" s="195" t="s">
        <v>4</v>
      </c>
      <c r="C33" s="355" t="str">
        <f>'Bid Proposal Form'!B125&amp;"-"&amp;'Bid Proposal Form'!C125&amp;"-"&amp;'Bid Proposal Form'!D125</f>
        <v>DD-MM-YYYY</v>
      </c>
      <c r="D33" s="355"/>
      <c r="E33" s="213" t="s">
        <v>12</v>
      </c>
      <c r="F33" s="355">
        <f>'Bid Proposal Form'!G125</f>
        <v>0</v>
      </c>
      <c r="G33" s="355"/>
    </row>
    <row r="34" spans="1:7">
      <c r="A34" s="2"/>
      <c r="B34" s="195" t="s">
        <v>11</v>
      </c>
      <c r="C34" s="355">
        <f>'Bid Proposal Form'!B126</f>
        <v>0</v>
      </c>
      <c r="D34" s="355"/>
      <c r="E34" s="213" t="s">
        <v>13</v>
      </c>
      <c r="F34" s="355">
        <f>'Bid Proposal Form'!G126</f>
        <v>0</v>
      </c>
      <c r="G34" s="355"/>
    </row>
    <row r="36" spans="1:7">
      <c r="D36" s="271"/>
    </row>
    <row r="38" spans="1:7" ht="13">
      <c r="A38" s="470" t="str">
        <f>A1</f>
        <v>Specification No.: 5006003153 /OTHERS/DOM/K00 - NR3 RHQ -1</v>
      </c>
      <c r="B38" s="470"/>
      <c r="C38" s="470"/>
      <c r="D38" s="470"/>
      <c r="E38" s="470"/>
      <c r="F38" s="470"/>
      <c r="G38" s="212" t="str">
        <f>G1</f>
        <v>Attachment-5A</v>
      </c>
    </row>
    <row r="39" spans="1:7">
      <c r="B39" s="271"/>
    </row>
    <row r="40" spans="1:7" ht="24.75" customHeight="1">
      <c r="A40" s="516" t="str">
        <f>+A3</f>
        <v>External Vineratex resin bounded granular texture coating of valve hall and common area building of control room at Rihand HVDC</v>
      </c>
      <c r="B40" s="516"/>
      <c r="C40" s="516"/>
      <c r="D40" s="516"/>
      <c r="E40" s="516"/>
      <c r="F40" s="516"/>
      <c r="G40" s="516"/>
    </row>
    <row r="41" spans="1:7">
      <c r="A41" s="460" t="s">
        <v>140</v>
      </c>
      <c r="B41" s="471"/>
      <c r="C41" s="471"/>
      <c r="D41" s="471"/>
      <c r="E41" s="471"/>
      <c r="F41" s="471"/>
      <c r="G41" s="471"/>
    </row>
    <row r="43" spans="1:7">
      <c r="A43" s="511" t="s">
        <v>20</v>
      </c>
      <c r="B43" s="511" t="s">
        <v>142</v>
      </c>
      <c r="C43" s="511" t="s">
        <v>143</v>
      </c>
      <c r="D43" s="456" t="s">
        <v>144</v>
      </c>
      <c r="E43" s="513"/>
      <c r="F43" s="513"/>
      <c r="G43" s="457"/>
    </row>
    <row r="44" spans="1:7" ht="42" customHeight="1">
      <c r="A44" s="512"/>
      <c r="B44" s="512"/>
      <c r="C44" s="512"/>
      <c r="D44" s="456" t="s">
        <v>145</v>
      </c>
      <c r="E44" s="457"/>
      <c r="F44" s="456" t="s">
        <v>146</v>
      </c>
      <c r="G44" s="457"/>
    </row>
    <row r="45" spans="1:7" ht="35.25" customHeight="1">
      <c r="A45" s="221"/>
      <c r="B45" s="221"/>
      <c r="C45" s="221"/>
      <c r="D45" s="507"/>
      <c r="E45" s="508"/>
      <c r="F45" s="509"/>
      <c r="G45" s="508"/>
    </row>
    <row r="46" spans="1:7" ht="25.5" customHeight="1">
      <c r="A46" s="221"/>
      <c r="B46" s="221"/>
      <c r="C46" s="221"/>
      <c r="D46" s="507"/>
      <c r="E46" s="510"/>
      <c r="F46" s="509"/>
      <c r="G46" s="508"/>
    </row>
    <row r="47" spans="1:7" ht="25.5" customHeight="1">
      <c r="A47" s="221"/>
      <c r="B47" s="221"/>
      <c r="C47" s="221"/>
      <c r="D47" s="507"/>
      <c r="E47" s="510"/>
      <c r="F47" s="509"/>
      <c r="G47" s="508"/>
    </row>
    <row r="48" spans="1:7" ht="25.5" customHeight="1">
      <c r="A48" s="221"/>
      <c r="B48" s="221"/>
      <c r="C48" s="221"/>
      <c r="D48" s="507"/>
      <c r="E48" s="510"/>
      <c r="F48" s="509"/>
      <c r="G48" s="508"/>
    </row>
    <row r="49" spans="1:7" ht="25.5" customHeight="1">
      <c r="A49" s="221"/>
      <c r="B49" s="221"/>
      <c r="C49" s="221"/>
      <c r="D49" s="507"/>
      <c r="E49" s="510"/>
      <c r="F49" s="514"/>
      <c r="G49" s="515"/>
    </row>
    <row r="52" spans="1:7">
      <c r="B52" s="195" t="s">
        <v>4</v>
      </c>
      <c r="C52" s="355" t="str">
        <f>'Bid Proposal Form'!B125&amp;"-"&amp;'Bid Proposal Form'!C125&amp;"-"&amp;'Bid Proposal Form'!D125</f>
        <v>DD-MM-YYYY</v>
      </c>
      <c r="D52" s="355"/>
      <c r="E52" s="213" t="s">
        <v>12</v>
      </c>
      <c r="F52" s="464">
        <f>F33</f>
        <v>0</v>
      </c>
      <c r="G52" s="464"/>
    </row>
    <row r="53" spans="1:7">
      <c r="B53" s="195" t="s">
        <v>11</v>
      </c>
      <c r="C53" s="355">
        <f>C34</f>
        <v>0</v>
      </c>
      <c r="D53" s="355"/>
      <c r="E53" s="213" t="s">
        <v>13</v>
      </c>
      <c r="F53" s="464">
        <f>F34</f>
        <v>0</v>
      </c>
      <c r="G53" s="464"/>
    </row>
  </sheetData>
  <sheetProtection password="8242"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622300</xdr:colOff>
                    <xdr:row>34</xdr:row>
                    <xdr:rowOff>50800</xdr:rowOff>
                  </from>
                  <to>
                    <xdr:col>6</xdr:col>
                    <xdr:colOff>927100</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6"/>
  <sheetViews>
    <sheetView showGridLines="0" view="pageBreakPreview" zoomScale="115" zoomScaleNormal="100" zoomScaleSheetLayoutView="115" workbookViewId="0">
      <selection activeCell="F33" sqref="F33:G33"/>
    </sheetView>
  </sheetViews>
  <sheetFormatPr defaultColWidth="9.1796875" defaultRowHeight="12.5"/>
  <cols>
    <col min="1" max="1" width="8.453125" style="309" customWidth="1"/>
    <col min="2" max="2" width="9.453125" style="309" customWidth="1"/>
    <col min="3" max="3" width="9.1796875" style="309"/>
    <col min="4" max="4" width="10.453125" style="309" customWidth="1"/>
    <col min="5" max="5" width="21.7265625" style="309" customWidth="1"/>
    <col min="6" max="6" width="9.1796875" style="309"/>
    <col min="7" max="7" width="14.54296875" style="309" customWidth="1"/>
    <col min="8" max="16384" width="9.1796875" style="309"/>
  </cols>
  <sheetData>
    <row r="1" spans="1:10" ht="13.5" thickBot="1">
      <c r="A1" s="398" t="str">
        <f>Basic!A6</f>
        <v>Specification No.: 5006003153 /OTHERS/DOM/K00 - NR3 RHQ -1</v>
      </c>
      <c r="B1" s="398"/>
      <c r="C1" s="398"/>
      <c r="D1" s="398"/>
      <c r="E1" s="398"/>
      <c r="F1" s="398"/>
      <c r="G1" s="128" t="s">
        <v>190</v>
      </c>
    </row>
    <row r="3" spans="1:10" ht="24" customHeight="1">
      <c r="A3" s="522" t="str">
        <f>Basic!B2</f>
        <v>External Vineratex resin bounded granular texture coating of valve hall and common area building of control room at Rihand HVDC</v>
      </c>
      <c r="B3" s="522"/>
      <c r="C3" s="522"/>
      <c r="D3" s="522"/>
      <c r="E3" s="522"/>
      <c r="F3" s="522"/>
      <c r="G3" s="522"/>
      <c r="I3" s="525"/>
      <c r="J3" s="525"/>
    </row>
    <row r="4" spans="1:10" ht="14.25" customHeight="1">
      <c r="A4" s="522"/>
      <c r="B4" s="522"/>
      <c r="C4" s="522"/>
      <c r="D4" s="522"/>
      <c r="E4" s="522"/>
      <c r="F4" s="522"/>
      <c r="G4" s="522"/>
      <c r="I4" s="525"/>
      <c r="J4" s="525"/>
    </row>
    <row r="5" spans="1:10" ht="13">
      <c r="A5" s="307"/>
      <c r="B5" s="307"/>
      <c r="C5" s="307"/>
      <c r="D5" s="307"/>
      <c r="E5" s="307"/>
      <c r="F5" s="307"/>
      <c r="G5" s="307"/>
    </row>
    <row r="6" spans="1:10">
      <c r="A6" s="443" t="s">
        <v>189</v>
      </c>
      <c r="B6" s="443"/>
      <c r="C6" s="443"/>
      <c r="D6" s="443"/>
      <c r="E6" s="443"/>
      <c r="F6" s="443"/>
      <c r="G6" s="443"/>
    </row>
    <row r="8" spans="1:10">
      <c r="A8" s="523" t="s">
        <v>10</v>
      </c>
      <c r="B8" s="523"/>
      <c r="C8" s="524" t="str">
        <f>IF('Bid Proposal Form'!D17="","",'Bid Proposal Form'!D17)</f>
        <v/>
      </c>
      <c r="D8" s="524"/>
      <c r="E8" s="524"/>
      <c r="F8" s="524"/>
      <c r="G8" s="524"/>
    </row>
    <row r="9" spans="1:10">
      <c r="A9" s="308"/>
      <c r="B9" s="308"/>
      <c r="C9" s="308"/>
      <c r="D9" s="305"/>
      <c r="E9" s="305"/>
      <c r="F9" s="305"/>
    </row>
    <row r="10" spans="1:10" ht="30" customHeight="1">
      <c r="A10" s="523" t="s">
        <v>19</v>
      </c>
      <c r="B10" s="523"/>
      <c r="C10" s="526" t="str">
        <f>IF('Bid Proposal Form'!D19="","",'Bid Proposal Form'!D19)</f>
        <v/>
      </c>
      <c r="D10" s="526"/>
      <c r="E10" s="526"/>
      <c r="F10" s="526"/>
      <c r="G10" s="526"/>
    </row>
    <row r="11" spans="1:10">
      <c r="A11" s="308"/>
      <c r="B11" s="308"/>
      <c r="C11" s="524"/>
      <c r="D11" s="524"/>
      <c r="E11" s="524"/>
      <c r="F11" s="524"/>
      <c r="G11" s="524"/>
    </row>
    <row r="13" spans="1:10">
      <c r="A13" s="306" t="s">
        <v>261</v>
      </c>
    </row>
    <row r="14" spans="1:10">
      <c r="A14" s="441" t="s">
        <v>192</v>
      </c>
      <c r="B14" s="441"/>
      <c r="C14" s="441"/>
      <c r="D14" s="441"/>
      <c r="E14" s="441"/>
      <c r="F14" s="441"/>
      <c r="G14" s="441"/>
    </row>
    <row r="15" spans="1:10">
      <c r="A15" s="441" t="s">
        <v>227</v>
      </c>
      <c r="B15" s="441"/>
      <c r="C15" s="441"/>
      <c r="D15" s="441"/>
      <c r="E15" s="441"/>
      <c r="F15" s="441"/>
      <c r="G15" s="441"/>
    </row>
    <row r="16" spans="1:10">
      <c r="A16" s="441" t="s">
        <v>232</v>
      </c>
      <c r="B16" s="441"/>
      <c r="C16" s="441"/>
      <c r="D16" s="441"/>
      <c r="E16" s="441"/>
      <c r="F16" s="441"/>
      <c r="G16" s="441"/>
    </row>
    <row r="17" spans="1:7">
      <c r="A17" s="441" t="s">
        <v>229</v>
      </c>
      <c r="B17" s="441"/>
      <c r="C17" s="441"/>
      <c r="D17" s="441"/>
      <c r="E17" s="441"/>
      <c r="F17" s="441"/>
      <c r="G17" s="441"/>
    </row>
    <row r="18" spans="1:7">
      <c r="A18" s="441" t="s">
        <v>230</v>
      </c>
      <c r="B18" s="441"/>
      <c r="C18" s="441"/>
      <c r="D18" s="441"/>
      <c r="E18" s="441"/>
      <c r="F18" s="441"/>
      <c r="G18" s="441"/>
    </row>
    <row r="20" spans="1:7">
      <c r="A20" s="306" t="s">
        <v>6</v>
      </c>
    </row>
    <row r="21" spans="1:7">
      <c r="B21" s="527" t="s">
        <v>39</v>
      </c>
      <c r="C21" s="527"/>
      <c r="D21" s="527"/>
      <c r="E21" s="527"/>
      <c r="F21" s="527"/>
      <c r="G21" s="527"/>
    </row>
    <row r="23" spans="1:7">
      <c r="A23" s="528" t="s">
        <v>20</v>
      </c>
      <c r="B23" s="530" t="s">
        <v>57</v>
      </c>
      <c r="C23" s="531"/>
      <c r="D23" s="532"/>
      <c r="E23" s="536" t="s">
        <v>139</v>
      </c>
      <c r="F23" s="538"/>
      <c r="G23" s="537"/>
    </row>
    <row r="24" spans="1:7">
      <c r="A24" s="529"/>
      <c r="B24" s="533"/>
      <c r="C24" s="534"/>
      <c r="D24" s="535"/>
      <c r="E24" s="304" t="s">
        <v>40</v>
      </c>
      <c r="F24" s="536" t="s">
        <v>41</v>
      </c>
      <c r="G24" s="537"/>
    </row>
    <row r="25" spans="1:7" ht="40" customHeight="1">
      <c r="A25" s="304">
        <v>1</v>
      </c>
      <c r="B25" s="517"/>
      <c r="C25" s="518"/>
      <c r="D25" s="519"/>
      <c r="E25" s="39"/>
      <c r="F25" s="520"/>
      <c r="G25" s="521"/>
    </row>
    <row r="26" spans="1:7" ht="110.25" customHeight="1">
      <c r="A26" s="304">
        <v>2</v>
      </c>
      <c r="B26" s="517"/>
      <c r="C26" s="518"/>
      <c r="D26" s="519"/>
      <c r="E26" s="39"/>
      <c r="F26" s="520"/>
      <c r="G26" s="521"/>
    </row>
    <row r="27" spans="1:7" ht="40" customHeight="1">
      <c r="A27" s="304">
        <v>3</v>
      </c>
      <c r="B27" s="517"/>
      <c r="C27" s="518"/>
      <c r="D27" s="519"/>
      <c r="E27" s="39"/>
      <c r="F27" s="520"/>
      <c r="G27" s="521"/>
    </row>
    <row r="28" spans="1:7" ht="40" customHeight="1">
      <c r="A28" s="304">
        <v>4</v>
      </c>
      <c r="B28" s="517"/>
      <c r="C28" s="518"/>
      <c r="D28" s="519"/>
      <c r="E28" s="39"/>
      <c r="F28" s="520"/>
      <c r="G28" s="521"/>
    </row>
    <row r="29" spans="1:7" ht="58.5" customHeight="1">
      <c r="A29" s="304">
        <v>5</v>
      </c>
      <c r="B29" s="517"/>
      <c r="C29" s="518"/>
      <c r="D29" s="519"/>
      <c r="E29" s="39"/>
      <c r="F29" s="520"/>
      <c r="G29" s="521"/>
    </row>
    <row r="30" spans="1:7" ht="42" customHeight="1">
      <c r="A30" s="304">
        <v>5</v>
      </c>
      <c r="B30" s="517"/>
      <c r="C30" s="518"/>
      <c r="D30" s="519"/>
      <c r="E30" s="39"/>
      <c r="F30" s="520"/>
      <c r="G30" s="521"/>
    </row>
    <row r="31" spans="1:7" s="311" customFormat="1" ht="42" customHeight="1">
      <c r="A31" s="304">
        <v>6</v>
      </c>
      <c r="B31" s="517"/>
      <c r="C31" s="518"/>
      <c r="D31" s="519"/>
      <c r="E31" s="39"/>
      <c r="F31" s="520"/>
      <c r="G31" s="521"/>
    </row>
    <row r="32" spans="1:7" s="311" customFormat="1" ht="42" customHeight="1">
      <c r="A32" s="304">
        <v>7</v>
      </c>
      <c r="B32" s="517"/>
      <c r="C32" s="518"/>
      <c r="D32" s="519"/>
      <c r="E32" s="39"/>
      <c r="F32" s="520"/>
      <c r="G32" s="521"/>
    </row>
    <row r="33" spans="1:7" s="311" customFormat="1" ht="42" customHeight="1">
      <c r="A33" s="304">
        <v>8</v>
      </c>
      <c r="B33" s="517"/>
      <c r="C33" s="518"/>
      <c r="D33" s="519"/>
      <c r="E33" s="39"/>
      <c r="F33" s="520"/>
      <c r="G33" s="521"/>
    </row>
    <row r="35" spans="1:7">
      <c r="A35" s="69"/>
      <c r="B35" s="306" t="s">
        <v>4</v>
      </c>
      <c r="C35" s="435" t="str">
        <f>'Bid Proposal Form'!B125&amp;"-"&amp;'Bid Proposal Form'!C125&amp;"-"&amp;'Bid Proposal Form'!D125</f>
        <v>DD-MM-YYYY</v>
      </c>
      <c r="D35" s="435"/>
      <c r="E35" s="135" t="s">
        <v>12</v>
      </c>
      <c r="F35" s="435">
        <f>'Bid Proposal Form'!G125</f>
        <v>0</v>
      </c>
      <c r="G35" s="435"/>
    </row>
    <row r="36" spans="1:7">
      <c r="A36" s="69"/>
      <c r="B36" s="306" t="s">
        <v>11</v>
      </c>
      <c r="C36" s="435">
        <f>'Bid Proposal Form'!B126</f>
        <v>0</v>
      </c>
      <c r="D36" s="435"/>
      <c r="E36" s="135" t="s">
        <v>13</v>
      </c>
      <c r="F36" s="435">
        <f>'Bid Proposal Form'!G126</f>
        <v>0</v>
      </c>
      <c r="G36" s="435"/>
    </row>
  </sheetData>
  <sheetProtection password="8242" sheet="1" objects="1" scenarios="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s>
  <mergeCells count="41">
    <mergeCell ref="I3:J4"/>
    <mergeCell ref="B28:D28"/>
    <mergeCell ref="F28:G28"/>
    <mergeCell ref="A10:B10"/>
    <mergeCell ref="C10:G10"/>
    <mergeCell ref="C11:G11"/>
    <mergeCell ref="B21:G21"/>
    <mergeCell ref="A23:A24"/>
    <mergeCell ref="B23:D24"/>
    <mergeCell ref="F24:G24"/>
    <mergeCell ref="E23:G23"/>
    <mergeCell ref="A14:G14"/>
    <mergeCell ref="C36:D36"/>
    <mergeCell ref="F35:G35"/>
    <mergeCell ref="F36:G36"/>
    <mergeCell ref="B25:D25"/>
    <mergeCell ref="F25:G25"/>
    <mergeCell ref="B26:D26"/>
    <mergeCell ref="F26:G26"/>
    <mergeCell ref="B27:D27"/>
    <mergeCell ref="F27:G27"/>
    <mergeCell ref="C35:D35"/>
    <mergeCell ref="B29:D29"/>
    <mergeCell ref="F29:G29"/>
    <mergeCell ref="B32:D32"/>
    <mergeCell ref="F32:G32"/>
    <mergeCell ref="B33:D33"/>
    <mergeCell ref="F33:G33"/>
    <mergeCell ref="A1:F1"/>
    <mergeCell ref="B30:D30"/>
    <mergeCell ref="F30:G30"/>
    <mergeCell ref="B31:D31"/>
    <mergeCell ref="F31:G31"/>
    <mergeCell ref="A3:G4"/>
    <mergeCell ref="A6:G6"/>
    <mergeCell ref="A8:B8"/>
    <mergeCell ref="C8:G8"/>
    <mergeCell ref="A15:G15"/>
    <mergeCell ref="A16:G16"/>
    <mergeCell ref="A17:G17"/>
    <mergeCell ref="A18:G18"/>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topLeftCell="A13" zoomScale="115" zoomScaleNormal="100" zoomScaleSheetLayoutView="115" workbookViewId="0">
      <selection activeCell="J10" sqref="J10"/>
    </sheetView>
  </sheetViews>
  <sheetFormatPr defaultColWidth="9.1796875" defaultRowHeight="12.5"/>
  <cols>
    <col min="1" max="1" width="8.453125" style="89" customWidth="1"/>
    <col min="2" max="2" width="9.453125" style="89" customWidth="1"/>
    <col min="3" max="4" width="9.1796875" style="89"/>
    <col min="5" max="5" width="21.7265625" style="89" customWidth="1"/>
    <col min="6" max="6" width="9.1796875" style="89"/>
    <col min="7" max="7" width="14.54296875" style="89" customWidth="1"/>
    <col min="8" max="16384" width="9.1796875" style="89"/>
  </cols>
  <sheetData>
    <row r="1" spans="1:10" ht="13.5" thickBot="1">
      <c r="A1" s="349" t="str">
        <f>Basic!A6</f>
        <v>Specification No.: 5006003153 /OTHERS/DOM/K00 - NR3 RHQ -1</v>
      </c>
      <c r="B1" s="349"/>
      <c r="C1" s="349"/>
      <c r="D1" s="349"/>
      <c r="E1" s="349"/>
      <c r="F1" s="349"/>
      <c r="G1" s="218" t="s">
        <v>191</v>
      </c>
    </row>
    <row r="3" spans="1:10" ht="31.5" customHeight="1">
      <c r="A3" s="459" t="str">
        <f>Basic!B2</f>
        <v>External Vineratex resin bounded granular texture coating of valve hall and common area building of control room at Rihand HVDC</v>
      </c>
      <c r="B3" s="459"/>
      <c r="C3" s="459"/>
      <c r="D3" s="459"/>
      <c r="E3" s="459"/>
      <c r="F3" s="459"/>
      <c r="G3" s="459"/>
      <c r="I3" s="361"/>
      <c r="J3" s="361"/>
    </row>
    <row r="4" spans="1:10" ht="24" customHeight="1">
      <c r="A4" s="459"/>
      <c r="B4" s="459"/>
      <c r="C4" s="459"/>
      <c r="D4" s="459"/>
      <c r="E4" s="459"/>
      <c r="F4" s="459"/>
      <c r="G4" s="459"/>
      <c r="I4" s="361"/>
      <c r="J4" s="361"/>
    </row>
    <row r="5" spans="1:10" ht="13">
      <c r="A5" s="219"/>
      <c r="B5" s="219"/>
      <c r="C5" s="219"/>
      <c r="D5" s="219"/>
      <c r="E5" s="219"/>
      <c r="F5" s="219"/>
      <c r="G5" s="219"/>
    </row>
    <row r="6" spans="1:10">
      <c r="A6" s="460" t="s">
        <v>43</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00"/>
      <c r="D9" s="161"/>
      <c r="E9" s="161"/>
      <c r="F9" s="161"/>
    </row>
    <row r="10" spans="1:10" ht="32.25" customHeight="1">
      <c r="A10" s="394" t="s">
        <v>19</v>
      </c>
      <c r="B10" s="394"/>
      <c r="C10" s="506" t="str">
        <f>IF('Bid Proposal Form'!D19="","",'Bid Proposal Form'!D19)</f>
        <v/>
      </c>
      <c r="D10" s="506"/>
      <c r="E10" s="506"/>
      <c r="F10" s="506"/>
      <c r="G10" s="506"/>
    </row>
    <row r="11" spans="1:10">
      <c r="A11" s="200"/>
      <c r="B11" s="200"/>
      <c r="C11" s="463"/>
      <c r="D11" s="463"/>
      <c r="E11" s="463"/>
      <c r="F11" s="463"/>
      <c r="G11" s="463"/>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75" t="s">
        <v>44</v>
      </c>
      <c r="C22" s="375"/>
      <c r="D22" s="375"/>
      <c r="E22" s="375"/>
      <c r="F22" s="375"/>
      <c r="G22" s="375"/>
    </row>
    <row r="23" spans="1:7" ht="39.75" customHeight="1">
      <c r="B23" s="163"/>
      <c r="C23" s="163"/>
      <c r="D23" s="163"/>
      <c r="E23" s="163"/>
      <c r="F23" s="163"/>
      <c r="G23" s="163"/>
    </row>
    <row r="26" spans="1:7">
      <c r="A26" s="2"/>
      <c r="B26" s="195" t="s">
        <v>4</v>
      </c>
      <c r="C26" s="355" t="str">
        <f>'Bid Proposal Form'!B125&amp;"-"&amp;'Bid Proposal Form'!C125&amp;"-"&amp;'Bid Proposal Form'!D125</f>
        <v>DD-MM-YYYY</v>
      </c>
      <c r="D26" s="355"/>
      <c r="E26" s="213" t="s">
        <v>12</v>
      </c>
      <c r="F26" s="355">
        <f>'Bid Proposal Form'!G125</f>
        <v>0</v>
      </c>
      <c r="G26" s="355"/>
    </row>
    <row r="27" spans="1:7">
      <c r="A27" s="2"/>
      <c r="B27" s="195" t="s">
        <v>11</v>
      </c>
      <c r="C27" s="355">
        <f>'Bid Proposal Form'!B126</f>
        <v>0</v>
      </c>
      <c r="D27" s="355"/>
      <c r="E27" s="213" t="s">
        <v>13</v>
      </c>
      <c r="F27" s="355">
        <f>'Bid Proposal Form'!G126</f>
        <v>0</v>
      </c>
      <c r="G27" s="355"/>
    </row>
  </sheetData>
  <sheetProtection password="8242"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H3" sqref="H3"/>
    </sheetView>
  </sheetViews>
  <sheetFormatPr defaultColWidth="9.1796875" defaultRowHeight="12.5"/>
  <cols>
    <col min="1" max="1" width="12" style="89" customWidth="1"/>
    <col min="2" max="2" width="6.81640625" style="89" customWidth="1"/>
    <col min="3" max="3" width="13.453125" style="89" customWidth="1"/>
    <col min="4" max="4" width="15.54296875" style="89" customWidth="1"/>
    <col min="5" max="5" width="20.81640625" style="89" customWidth="1"/>
    <col min="6" max="6" width="15.26953125" style="89" customWidth="1"/>
    <col min="7" max="16384" width="9.1796875" style="89"/>
  </cols>
  <sheetData>
    <row r="1" spans="1:7" ht="16.5" customHeight="1">
      <c r="A1" s="542" t="str">
        <f>Basic!A6</f>
        <v>Specification No.: 5006003153 /OTHERS/DOM/K00 - NR3 RHQ -1</v>
      </c>
      <c r="B1" s="542"/>
      <c r="C1" s="542"/>
      <c r="D1" s="542"/>
      <c r="E1" s="542"/>
      <c r="F1" s="71" t="str">
        <f>"Attachment- 8 "</f>
        <v xml:space="preserve">Attachment- 8 </v>
      </c>
    </row>
    <row r="2" spans="1:7" ht="14.5">
      <c r="A2" s="72"/>
      <c r="B2" s="72"/>
      <c r="C2" s="72"/>
      <c r="D2" s="72"/>
      <c r="E2" s="72"/>
      <c r="F2" s="72"/>
    </row>
    <row r="3" spans="1:7" ht="69" customHeight="1">
      <c r="A3" s="543" t="str">
        <f>Basic!B2</f>
        <v>External Vineratex resin bounded granular texture coating of valve hall and common area building of control room at Rihand HVDC</v>
      </c>
      <c r="B3" s="543"/>
      <c r="C3" s="543"/>
      <c r="D3" s="543"/>
      <c r="E3" s="543"/>
      <c r="F3" s="543"/>
    </row>
    <row r="4" spans="1:7" ht="14.5">
      <c r="A4" s="544" t="s">
        <v>200</v>
      </c>
      <c r="B4" s="544"/>
      <c r="C4" s="544"/>
      <c r="D4" s="544"/>
      <c r="E4" s="544"/>
      <c r="F4" s="544"/>
    </row>
    <row r="5" spans="1:7">
      <c r="A5" s="394" t="s">
        <v>10</v>
      </c>
      <c r="B5" s="394"/>
      <c r="C5" s="540" t="str">
        <f>'Attachment-7'!C8:G8</f>
        <v/>
      </c>
      <c r="D5" s="361"/>
      <c r="E5" s="361"/>
      <c r="F5" s="361"/>
      <c r="G5" s="224"/>
    </row>
    <row r="6" spans="1:7">
      <c r="A6" s="200"/>
      <c r="B6" s="200"/>
      <c r="C6" s="200"/>
      <c r="D6" s="161"/>
      <c r="E6" s="161"/>
      <c r="F6" s="161"/>
    </row>
    <row r="7" spans="1:7" ht="30.75" customHeight="1">
      <c r="A7" s="394" t="s">
        <v>19</v>
      </c>
      <c r="B7" s="394"/>
      <c r="C7" s="539" t="str">
        <f>'Attachment-7'!C10:G10</f>
        <v/>
      </c>
      <c r="D7" s="400"/>
      <c r="E7" s="400"/>
      <c r="F7" s="400"/>
      <c r="G7" s="224"/>
    </row>
    <row r="8" spans="1:7">
      <c r="A8" s="200"/>
      <c r="B8" s="200"/>
      <c r="C8" s="225"/>
      <c r="D8" s="225"/>
      <c r="E8" s="225"/>
      <c r="F8" s="225"/>
      <c r="G8" s="225"/>
    </row>
    <row r="9" spans="1:7">
      <c r="A9" s="200"/>
      <c r="B9" s="200"/>
      <c r="C9" s="225"/>
      <c r="D9" s="225"/>
      <c r="E9" s="225"/>
      <c r="F9" s="225"/>
      <c r="G9" s="225"/>
    </row>
    <row r="10" spans="1:7" ht="19.5">
      <c r="A10" s="178"/>
      <c r="B10" s="560" t="s">
        <v>299</v>
      </c>
      <c r="C10" s="560"/>
      <c r="D10" s="560"/>
      <c r="E10" s="560"/>
      <c r="F10" s="178"/>
    </row>
    <row r="11" spans="1:7" ht="14.5">
      <c r="A11" s="179"/>
      <c r="B11" s="72"/>
      <c r="C11" s="72"/>
      <c r="D11" s="72"/>
      <c r="E11" s="72"/>
      <c r="F11" s="72"/>
    </row>
    <row r="12" spans="1:7" ht="14.5" hidden="1">
      <c r="A12" s="73" t="s">
        <v>245</v>
      </c>
      <c r="B12" s="72"/>
      <c r="C12" s="72"/>
      <c r="D12" s="74" t="s">
        <v>261</v>
      </c>
      <c r="E12" s="74"/>
      <c r="F12" s="72"/>
    </row>
    <row r="13" spans="1:7" ht="14.5" hidden="1">
      <c r="A13" s="90"/>
      <c r="B13" s="90"/>
      <c r="C13" s="90"/>
      <c r="D13" s="75"/>
      <c r="E13" s="75"/>
      <c r="F13" s="72"/>
    </row>
    <row r="14" spans="1:7" ht="14.5" hidden="1">
      <c r="A14" s="77" t="s">
        <v>194</v>
      </c>
      <c r="B14" s="91" t="str">
        <f>IF('Bid Proposal Form'!D17="", "",'Bid Proposal Form'!D17:G17)</f>
        <v/>
      </c>
      <c r="C14" s="90"/>
      <c r="D14" s="76" t="s">
        <v>247</v>
      </c>
      <c r="E14" s="76"/>
      <c r="F14" s="72"/>
    </row>
    <row r="15" spans="1:7" ht="14.5" hidden="1">
      <c r="B15" s="545" t="str">
        <f>'[1]Attach 3(JV)'!B10</f>
        <v/>
      </c>
      <c r="C15" s="545"/>
      <c r="D15" s="76" t="s">
        <v>52</v>
      </c>
      <c r="E15" s="76"/>
      <c r="F15" s="72"/>
    </row>
    <row r="16" spans="1:7" ht="14.5" hidden="1">
      <c r="A16" s="77" t="s">
        <v>195</v>
      </c>
      <c r="B16" s="545" t="str">
        <f>IF('Bid Proposal Form'!D19="", "",'Bid Proposal Form'!D19)</f>
        <v/>
      </c>
      <c r="C16" s="545" t="e">
        <f>IF('Bid Proposal Form'!#REF!="", "",'Bid Proposal Form'!#REF!)</f>
        <v>#REF!</v>
      </c>
      <c r="D16" s="76" t="s">
        <v>248</v>
      </c>
      <c r="E16" s="76"/>
      <c r="F16" s="72"/>
    </row>
    <row r="17" spans="1:6" ht="14.5" hidden="1">
      <c r="A17" s="72"/>
      <c r="B17" s="545" t="e">
        <f>IF('Bid Proposal Form'!#REF!="", "",'Bid Proposal Form'!#REF!)</f>
        <v>#REF!</v>
      </c>
      <c r="C17" s="545" t="str">
        <f>IF('Bid Proposal Form'!E20="", "",'Bid Proposal Form'!E20:H20)</f>
        <v/>
      </c>
      <c r="D17" s="76" t="s">
        <v>249</v>
      </c>
      <c r="E17" s="76"/>
      <c r="F17" s="72"/>
    </row>
    <row r="18" spans="1:6" ht="14.5" hidden="1">
      <c r="A18" s="179"/>
      <c r="B18" s="545" t="str">
        <f>'[1]Attach 3(JV)'!B13</f>
        <v/>
      </c>
      <c r="C18" s="549"/>
      <c r="D18" s="76" t="s">
        <v>250</v>
      </c>
      <c r="E18" s="76"/>
      <c r="F18" s="72"/>
    </row>
    <row r="19" spans="1:6" ht="14.5" hidden="1">
      <c r="A19" s="72" t="s">
        <v>6</v>
      </c>
      <c r="B19" s="72"/>
      <c r="C19" s="72"/>
      <c r="D19" s="72"/>
      <c r="E19" s="72"/>
      <c r="F19" s="72"/>
    </row>
    <row r="20" spans="1:6" ht="14.5" hidden="1">
      <c r="A20" s="179"/>
      <c r="B20" s="72"/>
      <c r="C20" s="72"/>
      <c r="D20" s="72"/>
      <c r="E20" s="72"/>
      <c r="F20" s="72"/>
    </row>
    <row r="21" spans="1:6" ht="80.25" hidden="1" customHeight="1">
      <c r="A21" s="550"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External Vineratex resin bounded granular texture coating of valve hall and common area building of control room at Rihand HVDCThe necessary documentary evidence are enclosed : </v>
      </c>
      <c r="B21" s="550"/>
      <c r="C21" s="550"/>
      <c r="D21" s="550"/>
      <c r="E21" s="550"/>
      <c r="F21" s="550"/>
    </row>
    <row r="22" spans="1:6" ht="72.5" hidden="1">
      <c r="A22" s="79" t="s">
        <v>20</v>
      </c>
      <c r="B22" s="79" t="s">
        <v>201</v>
      </c>
      <c r="C22" s="551" t="s">
        <v>202</v>
      </c>
      <c r="D22" s="552"/>
      <c r="E22" s="553"/>
      <c r="F22" s="79" t="s">
        <v>203</v>
      </c>
    </row>
    <row r="23" spans="1:6" ht="14.5" hidden="1">
      <c r="A23" s="79">
        <v>1</v>
      </c>
      <c r="B23" s="80" t="s">
        <v>204</v>
      </c>
      <c r="C23" s="81"/>
      <c r="D23" s="81"/>
      <c r="E23" s="81"/>
      <c r="F23" s="82"/>
    </row>
    <row r="24" spans="1:6" ht="107.25" hidden="1" customHeight="1">
      <c r="A24" s="83" t="s">
        <v>205</v>
      </c>
      <c r="B24" s="84" t="s">
        <v>206</v>
      </c>
      <c r="C24" s="554" t="s">
        <v>207</v>
      </c>
      <c r="D24" s="555"/>
      <c r="E24" s="556"/>
      <c r="F24" s="85"/>
    </row>
    <row r="25" spans="1:6" ht="55.5" hidden="1" customHeight="1">
      <c r="A25" s="83" t="s">
        <v>208</v>
      </c>
      <c r="B25" s="86" t="s">
        <v>209</v>
      </c>
      <c r="C25" s="554" t="s">
        <v>210</v>
      </c>
      <c r="D25" s="555"/>
      <c r="E25" s="556"/>
      <c r="F25" s="87"/>
    </row>
    <row r="26" spans="1:6" ht="87.75" hidden="1" customHeight="1">
      <c r="A26" s="88" t="s">
        <v>211</v>
      </c>
      <c r="B26" s="86" t="s">
        <v>212</v>
      </c>
      <c r="C26" s="546" t="s">
        <v>213</v>
      </c>
      <c r="D26" s="547"/>
      <c r="E26" s="548"/>
      <c r="F26" s="87"/>
    </row>
    <row r="27" spans="1:6" ht="14.5" hidden="1">
      <c r="A27" s="79">
        <v>2</v>
      </c>
      <c r="B27" s="80" t="s">
        <v>214</v>
      </c>
      <c r="C27" s="81"/>
      <c r="D27" s="81"/>
      <c r="E27" s="81"/>
      <c r="F27" s="82"/>
    </row>
    <row r="28" spans="1:6" ht="103.5" hidden="1" customHeight="1">
      <c r="A28" s="83" t="s">
        <v>205</v>
      </c>
      <c r="B28" s="84" t="s">
        <v>215</v>
      </c>
      <c r="C28" s="554" t="s">
        <v>216</v>
      </c>
      <c r="D28" s="555"/>
      <c r="E28" s="556"/>
      <c r="F28" s="85"/>
    </row>
    <row r="29" spans="1:6" ht="72.5" hidden="1">
      <c r="A29" s="88" t="s">
        <v>208</v>
      </c>
      <c r="B29" s="86" t="s">
        <v>217</v>
      </c>
      <c r="C29" s="554" t="s">
        <v>218</v>
      </c>
      <c r="D29" s="555"/>
      <c r="E29" s="556"/>
      <c r="F29" s="87"/>
    </row>
    <row r="30" spans="1:6" ht="85.5" hidden="1" customHeight="1">
      <c r="A30" s="83" t="s">
        <v>211</v>
      </c>
      <c r="B30" s="84" t="s">
        <v>219</v>
      </c>
      <c r="C30" s="554" t="s">
        <v>220</v>
      </c>
      <c r="D30" s="555"/>
      <c r="E30" s="556"/>
      <c r="F30" s="85"/>
    </row>
    <row r="31" spans="1:6" ht="101.5" hidden="1">
      <c r="A31" s="88" t="s">
        <v>221</v>
      </c>
      <c r="B31" s="86" t="s">
        <v>222</v>
      </c>
      <c r="C31" s="546" t="s">
        <v>223</v>
      </c>
      <c r="D31" s="547"/>
      <c r="E31" s="548"/>
      <c r="F31" s="87"/>
    </row>
    <row r="32" spans="1:6" ht="75" hidden="1" customHeight="1">
      <c r="A32" s="557" t="s">
        <v>224</v>
      </c>
      <c r="B32" s="558"/>
      <c r="C32" s="558"/>
      <c r="D32" s="558"/>
      <c r="E32" s="558"/>
      <c r="F32" s="559"/>
    </row>
    <row r="33" spans="1:6" ht="14.5">
      <c r="A33" s="72"/>
      <c r="B33" s="72"/>
      <c r="C33" s="78"/>
      <c r="D33" s="78"/>
      <c r="E33" s="72"/>
      <c r="F33" s="72"/>
    </row>
    <row r="34" spans="1:6" ht="14.5">
      <c r="A34" s="78" t="s">
        <v>196</v>
      </c>
      <c r="B34" s="541" t="str">
        <f>'Bid Proposal Form'!B125&amp;"-"&amp;'Bid Proposal Form'!C125&amp;"-"&amp;'Bid Proposal Form'!D125</f>
        <v>DD-MM-YYYY</v>
      </c>
      <c r="C34" s="541"/>
      <c r="D34" s="78" t="s">
        <v>197</v>
      </c>
      <c r="E34" s="78">
        <f>'Bid Proposal Form'!G125</f>
        <v>0</v>
      </c>
      <c r="F34" s="72"/>
    </row>
    <row r="35" spans="1:6" ht="14.5">
      <c r="A35" s="78" t="s">
        <v>198</v>
      </c>
      <c r="B35" s="543">
        <f>'Bid Proposal Form'!B126:D126</f>
        <v>0</v>
      </c>
      <c r="C35" s="543"/>
      <c r="D35" s="78" t="s">
        <v>225</v>
      </c>
      <c r="E35" s="78">
        <f>'Bid Proposal Form'!G126</f>
        <v>0</v>
      </c>
      <c r="F35" s="72"/>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C24" sqref="C24"/>
    </sheetView>
  </sheetViews>
  <sheetFormatPr defaultColWidth="9.1796875" defaultRowHeight="12.5"/>
  <cols>
    <col min="1" max="1" width="14.1796875" style="103" customWidth="1"/>
    <col min="2" max="2" width="8" style="103" customWidth="1"/>
    <col min="3" max="3" width="20.1796875" style="103" customWidth="1"/>
    <col min="4" max="4" width="8.26953125" style="103" customWidth="1"/>
    <col min="5" max="5" width="22.54296875" style="103" customWidth="1"/>
    <col min="6" max="6" width="5.81640625" style="103" customWidth="1"/>
    <col min="7" max="7" width="14" style="103" customWidth="1"/>
    <col min="8" max="16384" width="9.1796875" style="103"/>
  </cols>
  <sheetData>
    <row r="1" spans="1:7" ht="14.5">
      <c r="A1" s="561" t="str">
        <f>Basic!A6</f>
        <v>Specification No.: 5006003153 /OTHERS/DOM/K00 - NR3 RHQ -1</v>
      </c>
      <c r="B1" s="561"/>
      <c r="C1" s="561"/>
      <c r="D1" s="561"/>
      <c r="E1" s="561"/>
      <c r="F1" s="96"/>
      <c r="G1" s="97" t="str">
        <f>"Attachment-9 "</f>
        <v xml:space="preserve">Attachment-9 </v>
      </c>
    </row>
    <row r="2" spans="1:7" ht="14.5">
      <c r="A2" s="98"/>
      <c r="B2" s="98"/>
      <c r="C2" s="98"/>
      <c r="D2" s="98"/>
      <c r="E2" s="98"/>
      <c r="F2" s="98"/>
      <c r="G2" s="98"/>
    </row>
    <row r="3" spans="1:7" ht="69.75" customHeight="1">
      <c r="A3" s="562" t="str">
        <f>Basic!B2</f>
        <v>External Vineratex resin bounded granular texture coating of valve hall and common area building of control room at Rihand HVDC</v>
      </c>
      <c r="B3" s="562"/>
      <c r="C3" s="562"/>
      <c r="D3" s="562"/>
      <c r="E3" s="562"/>
      <c r="F3" s="562"/>
      <c r="G3" s="562"/>
    </row>
    <row r="4" spans="1:7" ht="14.5">
      <c r="A4" s="563" t="s">
        <v>193</v>
      </c>
      <c r="B4" s="563"/>
      <c r="C4" s="563"/>
      <c r="D4" s="563"/>
      <c r="E4" s="563"/>
      <c r="F4" s="563"/>
      <c r="G4" s="563"/>
    </row>
    <row r="5" spans="1:7" ht="14.5">
      <c r="A5" s="99"/>
      <c r="B5" s="98"/>
      <c r="C5" s="98"/>
      <c r="D5" s="98"/>
      <c r="E5" s="98"/>
      <c r="F5" s="98"/>
      <c r="G5" s="98"/>
    </row>
    <row r="6" spans="1:7" ht="14.5">
      <c r="A6" s="100" t="s">
        <v>245</v>
      </c>
      <c r="B6" s="98"/>
      <c r="C6" s="98"/>
      <c r="D6" s="98"/>
      <c r="F6" s="98"/>
      <c r="G6" s="98"/>
    </row>
    <row r="7" spans="1:7" ht="14.5">
      <c r="A7" s="102"/>
      <c r="B7" s="102"/>
      <c r="C7" s="102"/>
      <c r="D7" s="102"/>
      <c r="F7" s="181"/>
      <c r="G7" s="98"/>
    </row>
    <row r="8" spans="1:7" ht="14.5">
      <c r="A8" s="104" t="s">
        <v>194</v>
      </c>
      <c r="B8" s="565" t="str">
        <f>IF('Bid Proposal Form'!D17="", "",'Bid Proposal Form'!D17)</f>
        <v/>
      </c>
      <c r="C8" s="565"/>
      <c r="D8" s="102"/>
      <c r="F8" s="181"/>
      <c r="G8" s="98"/>
    </row>
    <row r="9" spans="1:7" ht="14.5">
      <c r="B9" s="564" t="str">
        <f>'[1]Attach 3(JV)'!B10</f>
        <v/>
      </c>
      <c r="C9" s="564"/>
      <c r="D9" s="564"/>
      <c r="F9" s="180"/>
      <c r="G9" s="98"/>
    </row>
    <row r="10" spans="1:7" ht="41.25" customHeight="1">
      <c r="A10" s="104" t="s">
        <v>195</v>
      </c>
      <c r="B10" s="564" t="str">
        <f>IF('Bid Proposal Form'!D19="", "",'Bid Proposal Form'!D19)</f>
        <v/>
      </c>
      <c r="C10" s="564" t="e">
        <f>IF('Bid Proposal Form'!#REF!="", "",'Bid Proposal Form'!#REF!)</f>
        <v>#REF!</v>
      </c>
      <c r="D10" s="564" t="e">
        <f>IF('Bid Proposal Form'!#REF!="", "",'Bid Proposal Form'!#REF!)</f>
        <v>#REF!</v>
      </c>
      <c r="E10" s="400"/>
      <c r="F10" s="400"/>
      <c r="G10" s="400"/>
    </row>
    <row r="11" spans="1:7" ht="14.5">
      <c r="A11" s="99"/>
      <c r="B11" s="564"/>
      <c r="C11" s="564"/>
      <c r="D11" s="564"/>
      <c r="F11" s="180"/>
      <c r="G11" s="98"/>
    </row>
    <row r="12" spans="1:7" ht="14.5">
      <c r="A12" s="101" t="str">
        <f>'[1]Attach 3(JV)'!E7</f>
        <v>To :</v>
      </c>
      <c r="B12" s="180"/>
      <c r="C12" s="180"/>
      <c r="D12" s="180"/>
      <c r="E12" s="105"/>
      <c r="F12" s="180"/>
      <c r="G12" s="98"/>
    </row>
    <row r="13" spans="1:7" ht="14.5">
      <c r="B13" s="180"/>
      <c r="C13" s="180"/>
      <c r="D13" s="180"/>
      <c r="E13" s="105"/>
      <c r="F13" s="180"/>
      <c r="G13" s="98"/>
    </row>
    <row r="14" spans="1:7" ht="14.5">
      <c r="A14" s="105" t="s">
        <v>247</v>
      </c>
      <c r="B14" s="180"/>
      <c r="C14" s="180"/>
      <c r="D14" s="180"/>
      <c r="E14" s="105"/>
      <c r="F14" s="180"/>
      <c r="G14" s="98"/>
    </row>
    <row r="15" spans="1:7" ht="14.5">
      <c r="A15" s="105" t="s">
        <v>52</v>
      </c>
      <c r="B15" s="180"/>
      <c r="C15" s="180"/>
      <c r="D15" s="180"/>
      <c r="E15" s="105"/>
      <c r="F15" s="180"/>
      <c r="G15" s="98"/>
    </row>
    <row r="16" spans="1:7" ht="14.5">
      <c r="A16" s="105" t="s">
        <v>248</v>
      </c>
      <c r="B16" s="180"/>
      <c r="C16" s="180"/>
      <c r="D16" s="180"/>
      <c r="E16" s="105"/>
      <c r="F16" s="180"/>
      <c r="G16" s="98"/>
    </row>
    <row r="17" spans="1:7" ht="14.5">
      <c r="A17" s="105" t="s">
        <v>249</v>
      </c>
      <c r="B17" s="180"/>
      <c r="C17" s="180"/>
      <c r="D17" s="180"/>
      <c r="E17" s="105"/>
      <c r="F17" s="180"/>
      <c r="G17" s="98"/>
    </row>
    <row r="18" spans="1:7" ht="14.5">
      <c r="A18" s="105" t="s">
        <v>250</v>
      </c>
      <c r="B18" s="180"/>
      <c r="C18" s="180"/>
      <c r="D18" s="180"/>
      <c r="E18" s="105"/>
      <c r="F18" s="180"/>
      <c r="G18" s="98"/>
    </row>
    <row r="19" spans="1:7" ht="14.5">
      <c r="A19" s="99"/>
      <c r="B19" s="104"/>
      <c r="C19" s="104"/>
      <c r="D19" s="104"/>
      <c r="E19" s="104"/>
      <c r="F19" s="104"/>
    </row>
    <row r="20" spans="1:7" ht="14.5">
      <c r="A20" s="98" t="s">
        <v>6</v>
      </c>
      <c r="B20" s="98"/>
      <c r="C20" s="98"/>
      <c r="D20" s="98"/>
      <c r="E20" s="98"/>
      <c r="F20" s="98"/>
      <c r="G20" s="98"/>
    </row>
    <row r="21" spans="1:7" ht="14.5">
      <c r="A21" s="99"/>
      <c r="B21" s="98"/>
      <c r="C21" s="98"/>
      <c r="D21" s="98"/>
      <c r="E21" s="98"/>
      <c r="F21" s="98"/>
      <c r="G21" s="98"/>
    </row>
    <row r="22" spans="1:7" ht="39" hidden="1" customHeight="1">
      <c r="A22" s="567" t="s">
        <v>468</v>
      </c>
      <c r="B22" s="567"/>
      <c r="C22" s="567"/>
      <c r="D22" s="567"/>
      <c r="E22" s="567"/>
      <c r="F22" s="567"/>
      <c r="G22" s="567"/>
    </row>
    <row r="23" spans="1:7" ht="14.5">
      <c r="A23" s="99"/>
      <c r="B23" s="98"/>
      <c r="C23" s="98" t="s">
        <v>496</v>
      </c>
      <c r="D23" s="98"/>
      <c r="E23" s="98"/>
      <c r="F23" s="98"/>
      <c r="G23" s="98"/>
    </row>
    <row r="24" spans="1:7" ht="14.5">
      <c r="A24" s="106"/>
      <c r="B24" s="98"/>
      <c r="C24" s="98"/>
      <c r="D24" s="98"/>
      <c r="E24" s="98"/>
      <c r="F24" s="98"/>
      <c r="G24" s="98"/>
    </row>
    <row r="25" spans="1:7" ht="14.5">
      <c r="A25" s="98"/>
      <c r="B25" s="98"/>
      <c r="C25" s="98"/>
      <c r="D25" s="98"/>
      <c r="E25" s="98"/>
      <c r="F25" s="98"/>
      <c r="G25" s="98"/>
    </row>
    <row r="26" spans="1:7" ht="14.5">
      <c r="A26" s="106"/>
      <c r="B26" s="98"/>
      <c r="C26" s="98"/>
      <c r="D26" s="98"/>
      <c r="E26" s="98"/>
      <c r="F26" s="98"/>
      <c r="G26" s="98"/>
    </row>
    <row r="27" spans="1:7" ht="14.5">
      <c r="A27" s="106"/>
      <c r="B27" s="98"/>
      <c r="C27" s="98"/>
      <c r="D27" s="98"/>
      <c r="E27" s="98"/>
      <c r="F27" s="98"/>
      <c r="G27" s="98"/>
    </row>
    <row r="28" spans="1:7" ht="14.5">
      <c r="A28" s="98"/>
      <c r="B28" s="98"/>
      <c r="C28" s="98"/>
      <c r="D28" s="98"/>
      <c r="E28" s="98"/>
      <c r="F28" s="98"/>
      <c r="G28" s="98"/>
    </row>
    <row r="29" spans="1:7" ht="14.5">
      <c r="A29" s="98"/>
      <c r="B29" s="98"/>
      <c r="C29" s="98"/>
      <c r="D29" s="107"/>
      <c r="E29" s="107"/>
      <c r="F29" s="107"/>
      <c r="G29" s="98"/>
    </row>
    <row r="30" spans="1:7" ht="30.75" customHeight="1">
      <c r="A30" s="108" t="s">
        <v>196</v>
      </c>
      <c r="B30" s="566" t="str">
        <f>'Attachment-8'!B34:C34</f>
        <v>DD-MM-YYYY</v>
      </c>
      <c r="C30" s="566"/>
      <c r="D30" s="98"/>
      <c r="E30" s="107" t="s">
        <v>197</v>
      </c>
      <c r="F30" s="562">
        <f>'Attachment-8'!E34</f>
        <v>0</v>
      </c>
      <c r="G30" s="562"/>
    </row>
    <row r="31" spans="1:7" ht="14.5">
      <c r="A31" s="108" t="s">
        <v>198</v>
      </c>
      <c r="B31" s="562">
        <f>'Attachment-8'!B35:C35</f>
        <v>0</v>
      </c>
      <c r="C31" s="562"/>
      <c r="D31" s="98"/>
      <c r="E31" s="107" t="s">
        <v>199</v>
      </c>
      <c r="F31" s="562">
        <f>'Attachment-8'!E35</f>
        <v>0</v>
      </c>
      <c r="G31" s="562"/>
    </row>
    <row r="32" spans="1:7" ht="14.5">
      <c r="A32" s="98"/>
      <c r="B32" s="98"/>
      <c r="C32" s="98"/>
      <c r="D32" s="107"/>
      <c r="E32" s="107"/>
      <c r="F32" s="107"/>
      <c r="G32" s="98"/>
    </row>
    <row r="33" spans="1:7" ht="14.5">
      <c r="A33" s="98"/>
      <c r="B33" s="98"/>
      <c r="C33" s="98"/>
      <c r="D33" s="98"/>
      <c r="E33" s="98"/>
      <c r="F33" s="98"/>
      <c r="G33" s="98"/>
    </row>
    <row r="34" spans="1:7" ht="14.5">
      <c r="A34" s="109"/>
      <c r="B34" s="98"/>
      <c r="C34" s="98"/>
      <c r="D34" s="98"/>
      <c r="E34" s="98"/>
      <c r="F34" s="98"/>
      <c r="G34" s="98"/>
    </row>
    <row r="35" spans="1:7" ht="14.5">
      <c r="A35" s="98"/>
      <c r="B35" s="98"/>
      <c r="C35" s="98"/>
      <c r="D35" s="98"/>
      <c r="E35" s="98"/>
      <c r="F35" s="98"/>
      <c r="G35" s="98"/>
    </row>
  </sheetData>
  <sheetProtection password="8242"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5"/>
  <sheetViews>
    <sheetView tabSelected="1" view="pageBreakPreview" zoomScaleNormal="100" zoomScaleSheetLayoutView="100" workbookViewId="0">
      <selection activeCell="B44" sqref="B44:D44"/>
    </sheetView>
  </sheetViews>
  <sheetFormatPr defaultColWidth="9.1796875" defaultRowHeight="12.5"/>
  <cols>
    <col min="1" max="1" width="8" style="89" customWidth="1"/>
    <col min="2" max="2" width="8.7265625" style="89" customWidth="1"/>
    <col min="3" max="3" width="6.7265625" style="89" customWidth="1"/>
    <col min="4" max="4" width="5.81640625" style="89" customWidth="1"/>
    <col min="5" max="5" width="6.453125" style="89" customWidth="1"/>
    <col min="6" max="6" width="6.54296875" style="89" customWidth="1"/>
    <col min="7" max="7" width="9" style="89" customWidth="1"/>
    <col min="8" max="8" width="7" style="89" customWidth="1"/>
    <col min="9" max="9" width="6.1796875" style="89" customWidth="1"/>
    <col min="10" max="10" width="17.81640625" style="89" customWidth="1"/>
    <col min="11" max="11" width="7.453125" style="89" customWidth="1"/>
    <col min="12" max="12" width="16.54296875" style="89" customWidth="1"/>
    <col min="13" max="14" width="9.1796875" style="89"/>
    <col min="15" max="15" width="0" style="89" hidden="1" customWidth="1"/>
    <col min="16" max="16" width="9.1796875" style="89" hidden="1" customWidth="1"/>
    <col min="17" max="17" width="0" style="89" hidden="1" customWidth="1"/>
    <col min="18" max="16384" width="9.1796875" style="89"/>
  </cols>
  <sheetData>
    <row r="1" spans="1:12" ht="14.5">
      <c r="A1" s="561" t="str">
        <f>Basic!A6</f>
        <v>Specification No.: 5006003153 /OTHERS/DOM/K00 - NR3 RHQ -1</v>
      </c>
      <c r="B1" s="561"/>
      <c r="C1" s="561"/>
      <c r="D1" s="561"/>
      <c r="E1" s="561"/>
      <c r="F1" s="561"/>
      <c r="G1" s="561"/>
      <c r="H1" s="561"/>
      <c r="I1" s="96"/>
      <c r="J1" s="96"/>
      <c r="K1" s="117"/>
      <c r="L1" s="97" t="str">
        <f>"Attachment- 10 "</f>
        <v xml:space="preserve">Attachment- 10 </v>
      </c>
    </row>
    <row r="2" spans="1:12" ht="14.5">
      <c r="A2" s="98"/>
      <c r="B2" s="98"/>
      <c r="C2" s="98"/>
      <c r="D2" s="98"/>
      <c r="E2" s="98"/>
      <c r="F2" s="103"/>
      <c r="G2" s="103"/>
      <c r="H2" s="103"/>
      <c r="I2" s="103"/>
      <c r="J2" s="103"/>
      <c r="K2" s="103"/>
      <c r="L2" s="103"/>
    </row>
    <row r="3" spans="1:12" ht="48" customHeight="1">
      <c r="A3" s="600" t="str">
        <f>Basic!B2</f>
        <v>External Vineratex resin bounded granular texture coating of valve hall and common area building of control room at Rihand HVDC</v>
      </c>
      <c r="B3" s="600"/>
      <c r="C3" s="600"/>
      <c r="D3" s="600"/>
      <c r="E3" s="600"/>
      <c r="F3" s="600"/>
      <c r="G3" s="600"/>
      <c r="H3" s="600"/>
      <c r="I3" s="600"/>
      <c r="J3" s="600"/>
      <c r="K3" s="600"/>
      <c r="L3" s="600"/>
    </row>
    <row r="4" spans="1:12" ht="14.5">
      <c r="A4" s="563" t="s">
        <v>237</v>
      </c>
      <c r="B4" s="563"/>
      <c r="C4" s="563"/>
      <c r="D4" s="563"/>
      <c r="E4" s="563"/>
      <c r="F4" s="563"/>
      <c r="G4" s="563"/>
      <c r="H4" s="563"/>
      <c r="I4" s="563"/>
      <c r="J4" s="563"/>
      <c r="K4" s="563"/>
      <c r="L4" s="563"/>
    </row>
    <row r="5" spans="1:12" ht="14.5">
      <c r="A5" s="99"/>
      <c r="B5" s="98"/>
      <c r="C5" s="98"/>
      <c r="D5" s="98"/>
      <c r="E5" s="98"/>
      <c r="F5" s="103"/>
      <c r="G5" s="103"/>
      <c r="H5" s="118"/>
      <c r="I5" s="119"/>
      <c r="J5" s="103"/>
      <c r="K5" s="103"/>
      <c r="L5" s="103"/>
    </row>
    <row r="6" spans="1:12" ht="14.5">
      <c r="A6" s="100" t="s">
        <v>246</v>
      </c>
      <c r="B6" s="98"/>
      <c r="C6" s="98"/>
      <c r="D6" s="98"/>
      <c r="E6" s="98"/>
      <c r="F6" s="103"/>
      <c r="G6" s="103"/>
      <c r="I6" s="103"/>
      <c r="J6" s="103"/>
      <c r="K6" s="103"/>
      <c r="L6" s="103"/>
    </row>
    <row r="7" spans="1:12" ht="14.5">
      <c r="A7" s="102"/>
      <c r="B7" s="102"/>
      <c r="C7" s="102"/>
      <c r="D7" s="102"/>
      <c r="E7" s="102"/>
      <c r="F7" s="102"/>
      <c r="G7" s="103"/>
      <c r="H7" s="103"/>
      <c r="I7" s="119"/>
      <c r="J7" s="103"/>
      <c r="K7" s="103"/>
      <c r="L7" s="103"/>
    </row>
    <row r="8" spans="1:12" ht="14.5">
      <c r="A8" s="104" t="s">
        <v>194</v>
      </c>
      <c r="B8" s="583" t="str">
        <f>IF('Bid Proposal Form'!D17="", "",'Bid Proposal Form'!D17)</f>
        <v/>
      </c>
      <c r="C8" s="400"/>
      <c r="D8" s="400"/>
      <c r="E8" s="400"/>
      <c r="F8" s="400"/>
      <c r="G8" s="400"/>
      <c r="H8" s="400"/>
      <c r="I8" s="400"/>
      <c r="J8" s="400"/>
      <c r="K8" s="400"/>
      <c r="L8" s="400"/>
    </row>
    <row r="9" spans="1:12" ht="14.5">
      <c r="A9" s="103"/>
      <c r="B9" s="564" t="str">
        <f>'[1]Attach 3(JV)'!B10</f>
        <v/>
      </c>
      <c r="C9" s="564"/>
      <c r="D9" s="564"/>
      <c r="E9" s="564"/>
      <c r="F9" s="564"/>
      <c r="G9" s="105"/>
      <c r="I9" s="105"/>
      <c r="J9" s="105"/>
      <c r="K9" s="103"/>
      <c r="L9" s="103"/>
    </row>
    <row r="10" spans="1:12" ht="42" customHeight="1">
      <c r="A10" s="104" t="s">
        <v>195</v>
      </c>
      <c r="B10" s="564" t="str">
        <f>IF('Bid Proposal Form'!D19="", "",'Bid Proposal Form'!D19)</f>
        <v/>
      </c>
      <c r="C10" s="564" t="e">
        <f>IF('Bid Proposal Form'!#REF!="", "",'Bid Proposal Form'!#REF!)</f>
        <v>#REF!</v>
      </c>
      <c r="D10" s="564" t="e">
        <f>IF('Bid Proposal Form'!#REF!="", "",'Bid Proposal Form'!#REF!)</f>
        <v>#REF!</v>
      </c>
      <c r="E10" s="564" t="e">
        <f>IF('Bid Proposal Form'!#REF!="", "",'Bid Proposal Form'!#REF!)</f>
        <v>#REF!</v>
      </c>
      <c r="F10" s="564" t="e">
        <f>IF('Bid Proposal Form'!#REF!="", "",'Bid Proposal Form'!#REF!)</f>
        <v>#REF!</v>
      </c>
      <c r="G10" s="400"/>
      <c r="H10" s="400"/>
      <c r="I10" s="400"/>
      <c r="J10" s="400"/>
      <c r="K10" s="400"/>
      <c r="L10" s="400"/>
    </row>
    <row r="11" spans="1:12" ht="14.5">
      <c r="A11" s="99"/>
      <c r="B11" s="564" t="str">
        <f>'[1]Attach 3(JV)'!B13</f>
        <v/>
      </c>
      <c r="C11" s="564"/>
      <c r="D11" s="564"/>
      <c r="E11" s="564"/>
      <c r="F11" s="564"/>
      <c r="G11" s="105"/>
      <c r="I11" s="105"/>
      <c r="J11" s="105"/>
      <c r="K11" s="103"/>
      <c r="L11" s="103"/>
    </row>
    <row r="12" spans="1:12" ht="14.5">
      <c r="A12" s="101" t="str">
        <f>'[1]Attach 3(JV)'!E7</f>
        <v>To :</v>
      </c>
      <c r="B12" s="180"/>
      <c r="C12" s="180"/>
      <c r="D12" s="180"/>
      <c r="E12" s="180"/>
      <c r="F12" s="180"/>
      <c r="G12" s="105"/>
      <c r="H12" s="105"/>
      <c r="I12" s="105"/>
      <c r="J12" s="105"/>
      <c r="K12" s="103"/>
      <c r="L12" s="103"/>
    </row>
    <row r="13" spans="1:12" ht="14.5">
      <c r="A13" s="105" t="s">
        <v>247</v>
      </c>
      <c r="B13" s="180"/>
      <c r="C13" s="180"/>
      <c r="D13" s="180"/>
      <c r="E13" s="180"/>
      <c r="F13" s="180"/>
      <c r="G13" s="105"/>
      <c r="H13" s="105"/>
      <c r="I13" s="105"/>
      <c r="J13" s="105"/>
      <c r="K13" s="103"/>
      <c r="L13" s="103"/>
    </row>
    <row r="14" spans="1:12" ht="14.5">
      <c r="A14" s="105" t="s">
        <v>52</v>
      </c>
      <c r="B14" s="180"/>
      <c r="C14" s="180"/>
      <c r="D14" s="180"/>
      <c r="E14" s="180"/>
      <c r="F14" s="180"/>
      <c r="G14" s="105"/>
      <c r="H14" s="105"/>
      <c r="I14" s="105"/>
      <c r="J14" s="105"/>
      <c r="K14" s="103"/>
      <c r="L14" s="103"/>
    </row>
    <row r="15" spans="1:12" ht="14.5">
      <c r="A15" s="105" t="s">
        <v>248</v>
      </c>
      <c r="B15" s="180"/>
      <c r="C15" s="180"/>
      <c r="D15" s="180"/>
      <c r="E15" s="180"/>
      <c r="F15" s="180"/>
      <c r="G15" s="105"/>
      <c r="H15" s="105"/>
      <c r="I15" s="105"/>
      <c r="J15" s="105"/>
      <c r="K15" s="103"/>
      <c r="L15" s="103"/>
    </row>
    <row r="16" spans="1:12" ht="14.5">
      <c r="A16" s="105" t="s">
        <v>249</v>
      </c>
      <c r="B16" s="180"/>
      <c r="C16" s="180"/>
      <c r="D16" s="180"/>
      <c r="E16" s="180"/>
      <c r="F16" s="180"/>
      <c r="G16" s="105"/>
      <c r="H16" s="105"/>
      <c r="I16" s="105"/>
      <c r="J16" s="105"/>
      <c r="K16" s="103"/>
      <c r="L16" s="103"/>
    </row>
    <row r="17" spans="1:12" ht="14.5">
      <c r="A17" s="105" t="s">
        <v>250</v>
      </c>
      <c r="B17" s="180"/>
      <c r="C17" s="180"/>
      <c r="D17" s="180"/>
      <c r="E17" s="180"/>
      <c r="F17" s="180"/>
      <c r="G17" s="105"/>
      <c r="H17" s="105"/>
      <c r="I17" s="105"/>
      <c r="J17" s="105"/>
      <c r="K17" s="103"/>
      <c r="L17" s="103"/>
    </row>
    <row r="18" spans="1:12" ht="14.5">
      <c r="A18" s="99"/>
      <c r="B18" s="104"/>
      <c r="C18" s="104"/>
      <c r="D18" s="104"/>
      <c r="E18" s="104"/>
      <c r="F18" s="104"/>
      <c r="G18" s="103"/>
      <c r="H18" s="103"/>
      <c r="I18" s="103"/>
      <c r="J18" s="103"/>
      <c r="K18" s="103"/>
      <c r="L18" s="103"/>
    </row>
    <row r="19" spans="1:12" ht="14.5">
      <c r="A19" s="98" t="s">
        <v>6</v>
      </c>
      <c r="B19" s="98"/>
      <c r="C19" s="98"/>
      <c r="D19" s="98"/>
      <c r="E19" s="98"/>
      <c r="F19" s="103"/>
      <c r="G19" s="103"/>
      <c r="H19" s="103"/>
      <c r="I19" s="103"/>
      <c r="J19" s="103"/>
      <c r="K19" s="103"/>
      <c r="L19" s="103"/>
    </row>
    <row r="20" spans="1:12" ht="14.5">
      <c r="A20" s="99"/>
      <c r="B20" s="98"/>
      <c r="C20" s="98"/>
      <c r="D20" s="98"/>
      <c r="E20" s="98"/>
      <c r="F20" s="103"/>
      <c r="G20" s="103"/>
      <c r="H20" s="103"/>
      <c r="I20" s="103"/>
      <c r="J20" s="103"/>
      <c r="K20" s="103"/>
      <c r="L20" s="103"/>
    </row>
    <row r="21" spans="1:12" ht="14.5">
      <c r="A21" s="604" t="s">
        <v>238</v>
      </c>
      <c r="B21" s="604"/>
      <c r="C21" s="604"/>
      <c r="D21" s="604"/>
      <c r="E21" s="604"/>
      <c r="F21" s="604"/>
      <c r="G21" s="604"/>
      <c r="H21" s="604"/>
      <c r="I21" s="604"/>
      <c r="J21" s="604"/>
      <c r="K21" s="604"/>
      <c r="L21" s="604"/>
    </row>
    <row r="22" spans="1:12" s="287" customFormat="1" ht="20.149999999999999" customHeight="1">
      <c r="A22" s="284">
        <v>1</v>
      </c>
      <c r="B22" s="285" t="s">
        <v>469</v>
      </c>
      <c r="C22" s="286"/>
      <c r="D22" s="286"/>
      <c r="E22" s="286"/>
      <c r="F22" s="286"/>
      <c r="G22" s="286"/>
      <c r="H22" s="286"/>
    </row>
    <row r="23" spans="1:12" s="287" customFormat="1" ht="57.75" customHeight="1">
      <c r="A23" s="286"/>
      <c r="B23" s="573" t="s">
        <v>484</v>
      </c>
      <c r="C23" s="573"/>
      <c r="D23" s="573"/>
      <c r="E23" s="573"/>
      <c r="F23" s="573"/>
      <c r="G23" s="573"/>
      <c r="H23" s="573"/>
      <c r="I23" s="573"/>
      <c r="J23" s="573"/>
      <c r="K23" s="573"/>
      <c r="L23" s="573"/>
    </row>
    <row r="24" spans="1:12" s="286" customFormat="1" ht="52.5" customHeight="1">
      <c r="A24" s="288">
        <v>1.1000000000000001</v>
      </c>
      <c r="B24" s="605" t="s">
        <v>485</v>
      </c>
      <c r="C24" s="605"/>
      <c r="D24" s="605"/>
      <c r="E24" s="605"/>
      <c r="F24" s="605"/>
      <c r="G24" s="605"/>
      <c r="H24" s="605"/>
      <c r="I24" s="605"/>
      <c r="J24" s="605"/>
      <c r="K24" s="605"/>
      <c r="L24" s="605"/>
    </row>
    <row r="25" spans="1:12" s="287" customFormat="1" ht="53.25" customHeight="1">
      <c r="A25" s="289"/>
      <c r="B25" s="290" t="s">
        <v>470</v>
      </c>
      <c r="C25" s="582" t="s">
        <v>471</v>
      </c>
      <c r="D25" s="582"/>
      <c r="E25" s="582"/>
      <c r="F25" s="582"/>
      <c r="G25" s="582" t="s">
        <v>472</v>
      </c>
      <c r="H25" s="582"/>
      <c r="I25" s="582" t="s">
        <v>473</v>
      </c>
      <c r="J25" s="582"/>
      <c r="K25" s="582" t="s">
        <v>474</v>
      </c>
      <c r="L25" s="582"/>
    </row>
    <row r="26" spans="1:12" s="287" customFormat="1" ht="30" customHeight="1">
      <c r="A26" s="289"/>
      <c r="B26" s="291">
        <v>1</v>
      </c>
      <c r="C26" s="568"/>
      <c r="D26" s="568"/>
      <c r="E26" s="568"/>
      <c r="F26" s="568"/>
      <c r="G26" s="580"/>
      <c r="H26" s="580"/>
      <c r="I26" s="580"/>
      <c r="J26" s="580"/>
      <c r="K26" s="581"/>
      <c r="L26" s="581"/>
    </row>
    <row r="27" spans="1:12" s="287" customFormat="1" ht="30" customHeight="1">
      <c r="A27" s="289"/>
      <c r="B27" s="291">
        <v>2</v>
      </c>
      <c r="C27" s="568"/>
      <c r="D27" s="568"/>
      <c r="E27" s="568"/>
      <c r="F27" s="568"/>
      <c r="G27" s="580"/>
      <c r="H27" s="580"/>
      <c r="I27" s="580"/>
      <c r="J27" s="580"/>
      <c r="K27" s="581"/>
      <c r="L27" s="581"/>
    </row>
    <row r="28" spans="1:12" s="287" customFormat="1" ht="30" customHeight="1">
      <c r="A28" s="289"/>
      <c r="B28" s="291">
        <v>3</v>
      </c>
      <c r="C28" s="568"/>
      <c r="D28" s="568"/>
      <c r="E28" s="568"/>
      <c r="F28" s="568"/>
      <c r="G28" s="580"/>
      <c r="H28" s="580"/>
      <c r="I28" s="580"/>
      <c r="J28" s="580"/>
      <c r="K28" s="581"/>
      <c r="L28" s="581"/>
    </row>
    <row r="29" spans="1:12" s="287" customFormat="1" ht="30" customHeight="1">
      <c r="A29" s="289"/>
      <c r="B29" s="291">
        <v>4</v>
      </c>
      <c r="C29" s="568"/>
      <c r="D29" s="568"/>
      <c r="E29" s="568"/>
      <c r="F29" s="568"/>
      <c r="G29" s="580"/>
      <c r="H29" s="580"/>
      <c r="I29" s="580"/>
      <c r="J29" s="580"/>
      <c r="K29" s="581"/>
      <c r="L29" s="581"/>
    </row>
    <row r="30" spans="1:12" s="287" customFormat="1" ht="30" customHeight="1">
      <c r="A30" s="289"/>
      <c r="B30" s="291">
        <v>5</v>
      </c>
      <c r="C30" s="568"/>
      <c r="D30" s="568"/>
      <c r="E30" s="568"/>
      <c r="F30" s="568"/>
      <c r="G30" s="580"/>
      <c r="H30" s="580"/>
      <c r="I30" s="580"/>
      <c r="J30" s="580"/>
      <c r="K30" s="581"/>
      <c r="L30" s="581"/>
    </row>
    <row r="31" spans="1:12" s="281" customFormat="1" ht="17.25" customHeight="1">
      <c r="A31" s="277"/>
      <c r="B31" s="278"/>
      <c r="C31" s="278"/>
      <c r="D31" s="278"/>
      <c r="E31" s="278"/>
      <c r="F31" s="278"/>
      <c r="G31" s="278"/>
      <c r="H31" s="278"/>
      <c r="I31" s="278"/>
      <c r="J31" s="278"/>
      <c r="K31" s="278"/>
      <c r="L31" s="278"/>
    </row>
    <row r="32" spans="1:12" s="281" customFormat="1" ht="25.5" customHeight="1">
      <c r="A32" s="277">
        <v>2</v>
      </c>
      <c r="B32" s="296" t="s">
        <v>480</v>
      </c>
      <c r="C32" s="296"/>
      <c r="D32" s="296"/>
      <c r="E32" s="296"/>
      <c r="F32" s="296"/>
      <c r="G32" s="296"/>
      <c r="H32" s="296"/>
      <c r="I32" s="296"/>
      <c r="J32" s="296"/>
      <c r="K32" s="296"/>
      <c r="L32" s="296"/>
    </row>
    <row r="33" spans="1:16" s="281" customFormat="1" ht="45.75" customHeight="1">
      <c r="A33" s="277"/>
      <c r="B33" s="573" t="s">
        <v>481</v>
      </c>
      <c r="C33" s="573"/>
      <c r="D33" s="573"/>
      <c r="E33" s="573"/>
      <c r="F33" s="573"/>
      <c r="G33" s="573"/>
      <c r="H33" s="573"/>
      <c r="I33" s="573"/>
      <c r="J33" s="573"/>
      <c r="K33" s="573"/>
      <c r="L33" s="573"/>
    </row>
    <row r="34" spans="1:16" s="281" customFormat="1" ht="30" customHeight="1">
      <c r="A34" s="277"/>
      <c r="B34" s="574" t="s">
        <v>470</v>
      </c>
      <c r="C34" s="575"/>
      <c r="D34" s="576"/>
      <c r="E34" s="574" t="s">
        <v>482</v>
      </c>
      <c r="F34" s="575"/>
      <c r="G34" s="575"/>
      <c r="H34" s="576"/>
      <c r="I34" s="574" t="s">
        <v>483</v>
      </c>
      <c r="J34" s="575"/>
      <c r="K34" s="575"/>
      <c r="L34" s="576"/>
    </row>
    <row r="35" spans="1:16" s="281" customFormat="1" ht="29.25" customHeight="1">
      <c r="A35" s="277"/>
      <c r="B35" s="577"/>
      <c r="C35" s="578"/>
      <c r="D35" s="579"/>
      <c r="E35" s="577"/>
      <c r="F35" s="578"/>
      <c r="G35" s="578"/>
      <c r="H35" s="579"/>
      <c r="I35" s="577"/>
      <c r="J35" s="578"/>
      <c r="K35" s="578"/>
      <c r="L35" s="579"/>
    </row>
    <row r="36" spans="1:16" s="281" customFormat="1" ht="47.25" customHeight="1">
      <c r="A36" s="277"/>
      <c r="B36" s="568"/>
      <c r="C36" s="568"/>
      <c r="D36" s="568"/>
      <c r="E36" s="570"/>
      <c r="F36" s="571"/>
      <c r="G36" s="571"/>
      <c r="H36" s="572"/>
      <c r="I36" s="570"/>
      <c r="J36" s="571"/>
      <c r="K36" s="571"/>
      <c r="L36" s="572"/>
    </row>
    <row r="37" spans="1:16" s="281" customFormat="1" ht="25.5" customHeight="1">
      <c r="A37" s="277"/>
      <c r="B37" s="568"/>
      <c r="C37" s="568"/>
      <c r="D37" s="568"/>
      <c r="E37" s="570"/>
      <c r="F37" s="571"/>
      <c r="G37" s="571"/>
      <c r="H37" s="572"/>
      <c r="I37" s="570"/>
      <c r="J37" s="571"/>
      <c r="K37" s="571"/>
      <c r="L37" s="572"/>
    </row>
    <row r="38" spans="1:16" ht="15" customHeight="1">
      <c r="A38" s="284"/>
      <c r="B38" s="568"/>
      <c r="C38" s="568"/>
      <c r="D38" s="568"/>
      <c r="E38" s="570"/>
      <c r="F38" s="571"/>
      <c r="G38" s="571"/>
      <c r="H38" s="572"/>
      <c r="I38" s="570"/>
      <c r="J38" s="571"/>
      <c r="K38" s="571"/>
      <c r="L38" s="572"/>
    </row>
    <row r="39" spans="1:16" s="281" customFormat="1" ht="15" customHeight="1">
      <c r="A39" s="284"/>
      <c r="B39" s="294"/>
      <c r="C39" s="294"/>
      <c r="D39" s="294"/>
      <c r="E39" s="295"/>
      <c r="F39" s="295"/>
      <c r="G39" s="295"/>
      <c r="H39" s="295"/>
      <c r="I39" s="295"/>
      <c r="J39" s="295"/>
      <c r="K39" s="295"/>
      <c r="L39" s="295"/>
    </row>
    <row r="40" spans="1:16" ht="25.5" customHeight="1">
      <c r="A40" s="292">
        <v>3</v>
      </c>
      <c r="B40" s="297" t="s">
        <v>475</v>
      </c>
      <c r="C40" s="297"/>
      <c r="D40" s="297"/>
      <c r="E40" s="297"/>
      <c r="F40" s="298"/>
      <c r="G40" s="296"/>
      <c r="H40" s="299"/>
      <c r="I40" s="287"/>
      <c r="J40" s="287"/>
      <c r="K40" s="287"/>
      <c r="L40" s="287"/>
    </row>
    <row r="41" spans="1:16" ht="77.25" customHeight="1">
      <c r="A41" s="289"/>
      <c r="B41" s="569" t="s">
        <v>476</v>
      </c>
      <c r="C41" s="569"/>
      <c r="D41" s="569"/>
      <c r="E41" s="569"/>
      <c r="F41" s="569"/>
      <c r="G41" s="569"/>
      <c r="H41" s="569"/>
      <c r="I41" s="569"/>
      <c r="J41" s="569"/>
      <c r="K41" s="569"/>
      <c r="L41" s="569"/>
    </row>
    <row r="42" spans="1:16" ht="23.25" customHeight="1">
      <c r="A42" s="293"/>
      <c r="B42" s="574" t="s">
        <v>477</v>
      </c>
      <c r="C42" s="575"/>
      <c r="D42" s="576"/>
      <c r="E42" s="574" t="s">
        <v>478</v>
      </c>
      <c r="F42" s="575"/>
      <c r="G42" s="575"/>
      <c r="H42" s="576"/>
      <c r="I42" s="574" t="s">
        <v>479</v>
      </c>
      <c r="J42" s="575"/>
      <c r="K42" s="575"/>
      <c r="L42" s="576"/>
    </row>
    <row r="43" spans="1:16" ht="27.75" customHeight="1">
      <c r="A43" s="293"/>
      <c r="B43" s="577"/>
      <c r="C43" s="578"/>
      <c r="D43" s="579"/>
      <c r="E43" s="577"/>
      <c r="F43" s="578"/>
      <c r="G43" s="578"/>
      <c r="H43" s="579"/>
      <c r="I43" s="577"/>
      <c r="J43" s="578"/>
      <c r="K43" s="578"/>
      <c r="L43" s="579"/>
    </row>
    <row r="44" spans="1:16" ht="30.75" customHeight="1">
      <c r="A44" s="289"/>
      <c r="B44" s="568"/>
      <c r="C44" s="568"/>
      <c r="D44" s="568"/>
      <c r="E44" s="570"/>
      <c r="F44" s="571"/>
      <c r="G44" s="571"/>
      <c r="H44" s="572"/>
      <c r="I44" s="570"/>
      <c r="J44" s="571"/>
      <c r="K44" s="571"/>
      <c r="L44" s="572"/>
    </row>
    <row r="45" spans="1:16" ht="42.75" customHeight="1">
      <c r="A45" s="289"/>
      <c r="B45" s="568"/>
      <c r="C45" s="568"/>
      <c r="D45" s="568"/>
      <c r="E45" s="570"/>
      <c r="F45" s="571"/>
      <c r="G45" s="571"/>
      <c r="H45" s="572"/>
      <c r="I45" s="570"/>
      <c r="J45" s="571"/>
      <c r="K45" s="571"/>
      <c r="L45" s="572"/>
    </row>
    <row r="46" spans="1:16" s="281" customFormat="1" ht="42.75" customHeight="1">
      <c r="A46" s="289"/>
      <c r="B46" s="568"/>
      <c r="C46" s="568"/>
      <c r="D46" s="568"/>
      <c r="E46" s="570"/>
      <c r="F46" s="571"/>
      <c r="G46" s="571"/>
      <c r="H46" s="572"/>
      <c r="I46" s="570"/>
      <c r="J46" s="571"/>
      <c r="K46" s="571"/>
      <c r="L46" s="572"/>
    </row>
    <row r="47" spans="1:16" ht="25.5" customHeight="1">
      <c r="A47" s="103"/>
      <c r="B47" s="103"/>
      <c r="C47" s="103"/>
      <c r="D47" s="103"/>
      <c r="E47" s="103"/>
      <c r="F47" s="103"/>
      <c r="G47" s="103"/>
      <c r="H47" s="103"/>
      <c r="I47" s="103"/>
      <c r="J47" s="103"/>
      <c r="K47" s="103"/>
      <c r="L47" s="103"/>
      <c r="P47" s="89" t="b">
        <v>0</v>
      </c>
    </row>
    <row r="48" spans="1:16" ht="15.5">
      <c r="A48" s="121"/>
      <c r="B48" s="122"/>
      <c r="C48" s="121"/>
      <c r="D48" s="123"/>
      <c r="E48" s="121"/>
      <c r="F48" s="122"/>
      <c r="G48" s="121"/>
      <c r="H48" s="121"/>
      <c r="I48" s="121"/>
      <c r="J48" s="121"/>
      <c r="K48" s="121"/>
      <c r="L48" s="121"/>
    </row>
    <row r="49" spans="1:12" ht="14.5">
      <c r="A49" s="122" t="s">
        <v>243</v>
      </c>
      <c r="B49" s="601" t="str">
        <f>'Attachment-9'!B30:C30</f>
        <v>DD-MM-YYYY</v>
      </c>
      <c r="C49" s="601"/>
      <c r="D49" s="601"/>
      <c r="E49" s="98"/>
      <c r="F49" s="103"/>
      <c r="G49" s="100" t="s">
        <v>197</v>
      </c>
      <c r="I49" s="603">
        <f>'Attachment-9'!F30</f>
        <v>0</v>
      </c>
      <c r="J49" s="603"/>
      <c r="K49" s="603"/>
      <c r="L49" s="603"/>
    </row>
    <row r="50" spans="1:12" ht="14.5">
      <c r="A50" s="122" t="s">
        <v>244</v>
      </c>
      <c r="B50" s="602">
        <f>'Attachment-9'!B31:C31</f>
        <v>0</v>
      </c>
      <c r="C50" s="602"/>
      <c r="D50" s="602"/>
      <c r="E50" s="98"/>
      <c r="F50" s="103"/>
      <c r="G50" s="100" t="s">
        <v>199</v>
      </c>
      <c r="I50" s="603">
        <f>'Attachment-9'!F31</f>
        <v>0</v>
      </c>
      <c r="J50" s="603"/>
      <c r="K50" s="603"/>
      <c r="L50" s="603"/>
    </row>
    <row r="51" spans="1:12" ht="14.5">
      <c r="A51" s="124"/>
      <c r="B51" s="125"/>
      <c r="C51" s="125"/>
      <c r="D51" s="125"/>
      <c r="E51" s="125"/>
      <c r="F51" s="125"/>
      <c r="G51" s="125"/>
      <c r="H51" s="125"/>
      <c r="I51" s="125"/>
      <c r="J51" s="125"/>
      <c r="K51" s="125"/>
      <c r="L51" s="125"/>
    </row>
    <row r="52" spans="1:12" ht="14.5">
      <c r="A52" s="275" t="str">
        <f>A1</f>
        <v>Specification No.: 5006003153 /OTHERS/DOM/K00 - NR3 RHQ -1</v>
      </c>
      <c r="B52" s="96">
        <f>B1</f>
        <v>0</v>
      </c>
      <c r="C52" s="96"/>
      <c r="D52" s="96"/>
      <c r="E52" s="96"/>
      <c r="F52" s="96"/>
      <c r="G52" s="96"/>
      <c r="H52" s="96"/>
      <c r="I52" s="96"/>
      <c r="J52" s="96"/>
      <c r="K52" s="117"/>
      <c r="L52" s="97" t="str">
        <f>"Attachment- 10 "</f>
        <v xml:space="preserve">Attachment- 10 </v>
      </c>
    </row>
    <row r="53" spans="1:12" ht="14.5">
      <c r="A53" s="98"/>
      <c r="B53" s="98"/>
      <c r="C53" s="98"/>
      <c r="D53" s="98"/>
      <c r="E53" s="98"/>
      <c r="F53" s="103"/>
      <c r="G53" s="103"/>
      <c r="H53" s="103"/>
      <c r="I53" s="103"/>
      <c r="J53" s="103"/>
      <c r="K53" s="103"/>
      <c r="L53" s="103"/>
    </row>
    <row r="54" spans="1:12" ht="15" customHeight="1">
      <c r="A54" s="600" t="str">
        <f>A3</f>
        <v>External Vineratex resin bounded granular texture coating of valve hall and common area building of control room at Rihand HVDC</v>
      </c>
      <c r="B54" s="600"/>
      <c r="C54" s="600"/>
      <c r="D54" s="600"/>
      <c r="E54" s="600"/>
      <c r="F54" s="600"/>
      <c r="G54" s="600"/>
      <c r="H54" s="600"/>
      <c r="I54" s="600"/>
      <c r="J54" s="600"/>
      <c r="K54" s="600"/>
      <c r="L54" s="600"/>
    </row>
    <row r="55" spans="1:12" ht="14.5">
      <c r="A55" s="563" t="s">
        <v>237</v>
      </c>
      <c r="B55" s="563"/>
      <c r="C55" s="563"/>
      <c r="D55" s="563"/>
      <c r="E55" s="563"/>
      <c r="F55" s="563"/>
      <c r="G55" s="563"/>
      <c r="H55" s="563"/>
      <c r="I55" s="563"/>
      <c r="J55" s="563"/>
      <c r="K55" s="563"/>
      <c r="L55" s="563"/>
    </row>
    <row r="56" spans="1:12" ht="15" customHeight="1">
      <c r="A56" s="99"/>
      <c r="B56" s="98"/>
      <c r="C56" s="98"/>
      <c r="D56" s="98"/>
      <c r="E56" s="98"/>
      <c r="F56" s="103"/>
      <c r="G56" s="103"/>
      <c r="H56" s="118"/>
      <c r="I56" s="119"/>
      <c r="J56" s="103"/>
      <c r="K56" s="103"/>
      <c r="L56" s="103"/>
    </row>
    <row r="57" spans="1:12" ht="14.5">
      <c r="A57" s="100" t="s">
        <v>246</v>
      </c>
      <c r="B57" s="98"/>
      <c r="C57" s="98"/>
      <c r="D57" s="98"/>
      <c r="E57" s="98"/>
      <c r="F57" s="103"/>
      <c r="G57" s="103"/>
      <c r="H57" s="103"/>
      <c r="I57" s="101"/>
      <c r="J57" s="103"/>
      <c r="K57" s="103"/>
      <c r="L57" s="103"/>
    </row>
    <row r="58" spans="1:12" ht="14.5">
      <c r="A58" s="273"/>
      <c r="B58" s="273"/>
      <c r="C58" s="273"/>
      <c r="D58" s="273"/>
      <c r="E58" s="273"/>
      <c r="F58" s="273"/>
      <c r="G58" s="103"/>
      <c r="H58" s="103"/>
      <c r="I58" s="119"/>
      <c r="J58" s="103"/>
      <c r="K58" s="103"/>
      <c r="L58" s="103"/>
    </row>
    <row r="59" spans="1:12" ht="14.5">
      <c r="A59" s="104" t="s">
        <v>194</v>
      </c>
      <c r="B59" s="583" t="str">
        <f>B8</f>
        <v/>
      </c>
      <c r="C59" s="583"/>
      <c r="D59" s="583"/>
      <c r="E59" s="583"/>
      <c r="F59" s="583"/>
      <c r="G59" s="583"/>
      <c r="H59" s="583"/>
      <c r="I59" s="583"/>
      <c r="J59" s="583"/>
      <c r="K59" s="583"/>
      <c r="L59" s="583"/>
    </row>
    <row r="60" spans="1:12" ht="14.5">
      <c r="A60" s="103"/>
      <c r="B60" s="564"/>
      <c r="C60" s="564"/>
      <c r="D60" s="564"/>
      <c r="E60" s="564"/>
      <c r="F60" s="564"/>
      <c r="G60" s="105"/>
      <c r="H60" s="103"/>
      <c r="I60" s="119"/>
      <c r="J60" s="105"/>
      <c r="K60" s="103"/>
      <c r="L60" s="103"/>
    </row>
    <row r="61" spans="1:12" ht="33" customHeight="1">
      <c r="A61" s="104" t="s">
        <v>195</v>
      </c>
      <c r="B61" s="564" t="str">
        <f>B10</f>
        <v/>
      </c>
      <c r="C61" s="564" t="str">
        <f>IF('Bid Proposal Form'!E49="", "",'Bid Proposal Form'!E49)</f>
        <v/>
      </c>
      <c r="D61" s="564" t="str">
        <f>IF('Bid Proposal Form'!F49="", "",'Bid Proposal Form'!F49)</f>
        <v/>
      </c>
      <c r="E61" s="564" t="str">
        <f>IF('Bid Proposal Form'!G49="", "",'Bid Proposal Form'!G49)</f>
        <v/>
      </c>
      <c r="F61" s="564" t="str">
        <f>IF('Bid Proposal Form'!H49="", "",'Bid Proposal Form'!H49)</f>
        <v/>
      </c>
      <c r="G61" s="564"/>
      <c r="H61" s="564"/>
      <c r="I61" s="564"/>
      <c r="J61" s="564"/>
      <c r="K61" s="564"/>
      <c r="L61" s="564"/>
    </row>
    <row r="62" spans="1:12" ht="14.5">
      <c r="A62" s="99"/>
      <c r="B62" s="564"/>
      <c r="C62" s="564"/>
      <c r="D62" s="564"/>
      <c r="E62" s="564"/>
      <c r="F62" s="564"/>
      <c r="G62" s="105"/>
      <c r="H62" s="103"/>
      <c r="I62" s="103"/>
      <c r="J62" s="105"/>
      <c r="K62" s="103"/>
      <c r="L62" s="103"/>
    </row>
    <row r="63" spans="1:12" ht="14.5">
      <c r="A63" s="103" t="s">
        <v>261</v>
      </c>
      <c r="B63" s="104"/>
      <c r="C63" s="104"/>
      <c r="D63" s="104"/>
      <c r="E63" s="104"/>
      <c r="F63" s="104"/>
      <c r="G63" s="103"/>
      <c r="H63" s="103"/>
      <c r="I63" s="103"/>
      <c r="J63" s="103"/>
      <c r="K63" s="103"/>
      <c r="L63" s="103"/>
    </row>
    <row r="64" spans="1:12" ht="14.5">
      <c r="A64" s="105" t="s">
        <v>247</v>
      </c>
      <c r="B64" s="104"/>
      <c r="C64" s="104"/>
      <c r="D64" s="104"/>
      <c r="E64" s="104"/>
      <c r="F64" s="104"/>
      <c r="G64" s="103"/>
      <c r="H64" s="103"/>
      <c r="I64" s="103"/>
      <c r="J64" s="103"/>
      <c r="K64" s="103"/>
      <c r="L64" s="103"/>
    </row>
    <row r="65" spans="1:12" ht="14.5">
      <c r="A65" s="105" t="s">
        <v>52</v>
      </c>
      <c r="B65" s="104"/>
      <c r="C65" s="104"/>
      <c r="D65" s="104"/>
      <c r="E65" s="104"/>
      <c r="F65" s="104"/>
      <c r="G65" s="103"/>
      <c r="H65" s="103"/>
      <c r="I65" s="103"/>
      <c r="J65" s="103"/>
      <c r="K65" s="103"/>
      <c r="L65" s="103"/>
    </row>
    <row r="66" spans="1:12" ht="14.5">
      <c r="A66" s="105" t="s">
        <v>248</v>
      </c>
      <c r="B66" s="104"/>
      <c r="C66" s="104"/>
      <c r="D66" s="104"/>
      <c r="E66" s="104"/>
      <c r="F66" s="104"/>
      <c r="G66" s="103"/>
      <c r="H66" s="103"/>
      <c r="I66" s="103"/>
      <c r="J66" s="103"/>
      <c r="K66" s="103"/>
      <c r="L66" s="103"/>
    </row>
    <row r="67" spans="1:12" ht="14.5">
      <c r="A67" s="105" t="s">
        <v>249</v>
      </c>
      <c r="B67" s="104"/>
      <c r="C67" s="104"/>
      <c r="D67" s="104"/>
      <c r="E67" s="104"/>
      <c r="F67" s="104"/>
      <c r="G67" s="103"/>
      <c r="H67" s="103"/>
      <c r="I67" s="103"/>
      <c r="J67" s="103"/>
      <c r="K67" s="103"/>
      <c r="L67" s="103"/>
    </row>
    <row r="68" spans="1:12" ht="14.5">
      <c r="A68" s="105" t="s">
        <v>250</v>
      </c>
      <c r="B68" s="104"/>
      <c r="C68" s="104"/>
      <c r="D68" s="104"/>
      <c r="E68" s="104"/>
      <c r="F68" s="104"/>
      <c r="G68" s="103"/>
      <c r="H68" s="103"/>
      <c r="I68" s="103"/>
      <c r="J68" s="103"/>
      <c r="K68" s="103"/>
      <c r="L68" s="103"/>
    </row>
    <row r="69" spans="1:12" ht="14.5">
      <c r="A69" s="99"/>
      <c r="B69" s="104"/>
      <c r="C69" s="104"/>
      <c r="D69" s="104"/>
      <c r="E69" s="104"/>
      <c r="F69" s="104"/>
      <c r="G69" s="103"/>
      <c r="H69" s="103"/>
      <c r="I69" s="103"/>
      <c r="J69" s="103"/>
      <c r="K69" s="103"/>
      <c r="L69" s="103"/>
    </row>
    <row r="70" spans="1:12" ht="14.5">
      <c r="A70" s="98" t="s">
        <v>6</v>
      </c>
      <c r="B70" s="98"/>
      <c r="C70" s="98"/>
      <c r="D70" s="98"/>
      <c r="E70" s="98"/>
      <c r="F70" s="103"/>
      <c r="G70" s="103"/>
      <c r="H70" s="103"/>
      <c r="I70" s="103"/>
      <c r="J70" s="103"/>
      <c r="K70" s="103"/>
      <c r="L70" s="103"/>
    </row>
    <row r="71" spans="1:12" ht="14.5">
      <c r="A71" s="99"/>
      <c r="B71" s="98"/>
      <c r="C71" s="98"/>
      <c r="D71" s="98"/>
      <c r="E71" s="98"/>
      <c r="F71" s="103"/>
      <c r="G71" s="103"/>
      <c r="H71" s="103"/>
      <c r="I71" s="103"/>
      <c r="J71" s="103"/>
      <c r="K71" s="103"/>
      <c r="L71" s="103"/>
    </row>
    <row r="72" spans="1:12" ht="16.5" customHeight="1">
      <c r="A72" s="593" t="s">
        <v>238</v>
      </c>
      <c r="B72" s="593"/>
      <c r="C72" s="593"/>
      <c r="D72" s="593"/>
      <c r="E72" s="593"/>
      <c r="F72" s="593"/>
      <c r="G72" s="593"/>
      <c r="H72" s="593"/>
      <c r="I72" s="593"/>
      <c r="J72" s="593"/>
      <c r="K72" s="593"/>
      <c r="L72" s="593"/>
    </row>
    <row r="73" spans="1:12" ht="15" customHeight="1">
      <c r="A73" s="120" t="s">
        <v>239</v>
      </c>
      <c r="B73" s="594" t="s">
        <v>240</v>
      </c>
      <c r="C73" s="595"/>
      <c r="D73" s="595"/>
      <c r="E73" s="595"/>
      <c r="F73" s="595"/>
      <c r="G73" s="596"/>
      <c r="H73" s="597" t="s">
        <v>241</v>
      </c>
      <c r="I73" s="598"/>
      <c r="J73" s="598"/>
      <c r="K73" s="598"/>
      <c r="L73" s="599"/>
    </row>
    <row r="74" spans="1:12" ht="22.5" customHeight="1">
      <c r="A74" s="276"/>
      <c r="B74" s="584"/>
      <c r="C74" s="585"/>
      <c r="D74" s="585"/>
      <c r="E74" s="585"/>
      <c r="F74" s="585"/>
      <c r="G74" s="586"/>
      <c r="H74" s="587" t="s">
        <v>242</v>
      </c>
      <c r="I74" s="588"/>
      <c r="J74" s="588"/>
      <c r="K74" s="588"/>
      <c r="L74" s="589"/>
    </row>
    <row r="75" spans="1:12" ht="22.5" customHeight="1">
      <c r="A75" s="276"/>
      <c r="B75" s="584"/>
      <c r="C75" s="585"/>
      <c r="D75" s="585"/>
      <c r="E75" s="585"/>
      <c r="F75" s="585"/>
      <c r="G75" s="586"/>
      <c r="H75" s="587"/>
      <c r="I75" s="588"/>
      <c r="J75" s="588"/>
      <c r="K75" s="588"/>
      <c r="L75" s="589"/>
    </row>
    <row r="76" spans="1:12" ht="22.5" customHeight="1">
      <c r="A76" s="276"/>
      <c r="B76" s="584"/>
      <c r="C76" s="585"/>
      <c r="D76" s="585"/>
      <c r="E76" s="585"/>
      <c r="F76" s="585"/>
      <c r="G76" s="586"/>
      <c r="H76" s="587"/>
      <c r="I76" s="588"/>
      <c r="J76" s="588"/>
      <c r="K76" s="588"/>
      <c r="L76" s="589"/>
    </row>
    <row r="77" spans="1:12" ht="22.5" customHeight="1">
      <c r="A77" s="276"/>
      <c r="B77" s="584"/>
      <c r="C77" s="585"/>
      <c r="D77" s="585"/>
      <c r="E77" s="585"/>
      <c r="F77" s="585"/>
      <c r="G77" s="586"/>
      <c r="H77" s="587"/>
      <c r="I77" s="588"/>
      <c r="J77" s="588"/>
      <c r="K77" s="588"/>
      <c r="L77" s="589"/>
    </row>
    <row r="78" spans="1:12" ht="22.5" customHeight="1">
      <c r="A78" s="276"/>
      <c r="B78" s="584"/>
      <c r="C78" s="585"/>
      <c r="D78" s="585"/>
      <c r="E78" s="585"/>
      <c r="F78" s="585"/>
      <c r="G78" s="586"/>
      <c r="H78" s="587"/>
      <c r="I78" s="588"/>
      <c r="J78" s="588"/>
      <c r="K78" s="588"/>
      <c r="L78" s="589"/>
    </row>
    <row r="79" spans="1:12" ht="38.25" customHeight="1">
      <c r="A79" s="120" t="s">
        <v>17</v>
      </c>
      <c r="B79" s="590" t="s">
        <v>263</v>
      </c>
      <c r="C79" s="591"/>
      <c r="D79" s="591"/>
      <c r="E79" s="591"/>
      <c r="F79" s="591"/>
      <c r="G79" s="591"/>
      <c r="H79" s="591"/>
      <c r="I79" s="591"/>
      <c r="J79" s="591"/>
      <c r="K79" s="591"/>
      <c r="L79" s="592"/>
    </row>
    <row r="80" spans="1:12" ht="21" customHeight="1">
      <c r="A80" s="277"/>
      <c r="B80" s="278"/>
      <c r="C80" s="278"/>
      <c r="D80" s="278"/>
      <c r="E80" s="278"/>
      <c r="F80" s="278"/>
      <c r="G80" s="278"/>
      <c r="H80" s="278"/>
      <c r="I80" s="278"/>
      <c r="J80" s="278"/>
      <c r="K80" s="278"/>
      <c r="L80" s="278"/>
    </row>
    <row r="81" spans="1:12" ht="15.5">
      <c r="A81" s="121"/>
      <c r="B81" s="122"/>
      <c r="C81" s="121"/>
      <c r="D81" s="123"/>
      <c r="E81" s="121"/>
      <c r="F81" s="122"/>
      <c r="G81" s="121"/>
      <c r="H81" s="121"/>
      <c r="I81" s="121"/>
      <c r="J81" s="121"/>
      <c r="K81" s="121"/>
      <c r="L81" s="121"/>
    </row>
    <row r="82" spans="1:12" ht="14.5">
      <c r="A82" s="122" t="s">
        <v>243</v>
      </c>
      <c r="B82" s="279" t="str">
        <f>+B49</f>
        <v>DD-MM-YYYY</v>
      </c>
      <c r="C82" s="123"/>
      <c r="D82" s="98"/>
      <c r="E82" s="98"/>
      <c r="F82" s="103"/>
      <c r="G82" s="100" t="s">
        <v>197</v>
      </c>
      <c r="H82" s="103"/>
      <c r="I82" s="525">
        <f>+I49</f>
        <v>0</v>
      </c>
      <c r="J82" s="525"/>
      <c r="K82" s="525"/>
      <c r="L82" s="525"/>
    </row>
    <row r="83" spans="1:12" ht="14.5">
      <c r="A83" s="122" t="s">
        <v>244</v>
      </c>
      <c r="B83" s="280">
        <f>+B50</f>
        <v>0</v>
      </c>
      <c r="C83" s="123"/>
      <c r="D83" s="98"/>
      <c r="E83" s="98"/>
      <c r="F83" s="103"/>
      <c r="G83" s="100" t="s">
        <v>199</v>
      </c>
      <c r="H83" s="103"/>
      <c r="I83" s="525">
        <f>+I50</f>
        <v>0</v>
      </c>
      <c r="J83" s="525"/>
      <c r="K83" s="525"/>
      <c r="L83" s="525"/>
    </row>
    <row r="84" spans="1:12">
      <c r="A84" s="103"/>
      <c r="B84" s="103"/>
      <c r="C84" s="103"/>
      <c r="D84" s="103"/>
      <c r="E84" s="103"/>
      <c r="F84" s="103"/>
      <c r="G84" s="103"/>
      <c r="H84" s="103"/>
      <c r="I84" s="103"/>
      <c r="J84" s="103"/>
      <c r="K84" s="103"/>
      <c r="L84" s="103"/>
    </row>
    <row r="85" spans="1:12">
      <c r="A85" s="103"/>
      <c r="B85" s="103"/>
      <c r="C85" s="103"/>
      <c r="D85" s="103"/>
      <c r="E85" s="103"/>
      <c r="F85" s="103"/>
      <c r="G85" s="103"/>
      <c r="H85" s="103"/>
      <c r="I85" s="103"/>
      <c r="J85" s="103"/>
      <c r="K85" s="103"/>
      <c r="L85" s="103"/>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88900</xdr:rowOff>
                  </from>
                  <to>
                    <xdr:col>11</xdr:col>
                    <xdr:colOff>12700</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J6" sqref="J6"/>
    </sheetView>
  </sheetViews>
  <sheetFormatPr defaultColWidth="9.1796875" defaultRowHeight="12.5"/>
  <cols>
    <col min="1" max="1" width="8.453125" style="89" customWidth="1"/>
    <col min="2" max="2" width="9.453125" style="89" customWidth="1"/>
    <col min="3" max="4" width="9.1796875" style="89"/>
    <col min="5" max="5" width="21.7265625" style="89" customWidth="1"/>
    <col min="6" max="6" width="9.1796875" style="89"/>
    <col min="7" max="7" width="14.54296875" style="89" customWidth="1"/>
    <col min="8" max="16384" width="9.1796875" style="89"/>
  </cols>
  <sheetData>
    <row r="1" spans="1:10" ht="13.5" thickBot="1">
      <c r="A1" s="349" t="str">
        <f>Basic!A6</f>
        <v>Specification No.: 5006003153 /OTHERS/DOM/K00 - NR3 RHQ -1</v>
      </c>
      <c r="B1" s="349"/>
      <c r="C1" s="349"/>
      <c r="D1" s="349"/>
      <c r="E1" s="349"/>
      <c r="F1" s="349"/>
      <c r="G1" s="218" t="s">
        <v>236</v>
      </c>
    </row>
    <row r="3" spans="1:10" ht="23.25" customHeight="1">
      <c r="A3" s="459" t="str">
        <f>Basic!B2</f>
        <v>External Vineratex resin bounded granular texture coating of valve hall and common area building of control room at Rihand HVDC</v>
      </c>
      <c r="B3" s="459"/>
      <c r="C3" s="459"/>
      <c r="D3" s="459"/>
      <c r="E3" s="459"/>
      <c r="F3" s="459"/>
      <c r="G3" s="459"/>
      <c r="I3" s="361"/>
      <c r="J3" s="361"/>
    </row>
    <row r="4" spans="1:10" ht="30.75" customHeight="1">
      <c r="A4" s="459"/>
      <c r="B4" s="459"/>
      <c r="C4" s="459"/>
      <c r="D4" s="459"/>
      <c r="E4" s="459"/>
      <c r="F4" s="459"/>
      <c r="G4" s="459"/>
      <c r="I4" s="361"/>
      <c r="J4" s="361"/>
    </row>
    <row r="5" spans="1:10" ht="13">
      <c r="A5" s="219"/>
      <c r="B5" s="219"/>
      <c r="C5" s="219"/>
      <c r="D5" s="219"/>
      <c r="E5" s="219"/>
      <c r="F5" s="219"/>
      <c r="G5" s="219"/>
    </row>
    <row r="6" spans="1:10">
      <c r="A6" s="460" t="s">
        <v>262</v>
      </c>
      <c r="B6" s="460"/>
      <c r="C6" s="460"/>
      <c r="D6" s="460"/>
      <c r="E6" s="460"/>
      <c r="F6" s="460"/>
      <c r="G6" s="460"/>
    </row>
    <row r="8" spans="1:10">
      <c r="A8" s="394" t="s">
        <v>10</v>
      </c>
      <c r="B8" s="394"/>
      <c r="C8" s="463" t="str">
        <f>IF('Bid Proposal Form'!D17="","",'Bid Proposal Form'!D17)</f>
        <v/>
      </c>
      <c r="D8" s="463"/>
      <c r="E8" s="463"/>
      <c r="F8" s="463"/>
      <c r="G8" s="463"/>
    </row>
    <row r="9" spans="1:10">
      <c r="A9" s="200"/>
      <c r="B9" s="200"/>
      <c r="C9" s="225"/>
      <c r="D9" s="161"/>
      <c r="E9" s="161"/>
      <c r="F9" s="161"/>
      <c r="G9" s="208"/>
    </row>
    <row r="10" spans="1:10" ht="33" customHeight="1">
      <c r="A10" s="394" t="s">
        <v>19</v>
      </c>
      <c r="B10" s="394"/>
      <c r="C10" s="506" t="str">
        <f>IF('Bid Proposal Form'!D19="","",'Bid Proposal Form'!D19)</f>
        <v/>
      </c>
      <c r="D10" s="506"/>
      <c r="E10" s="506"/>
      <c r="F10" s="506"/>
      <c r="G10" s="506"/>
    </row>
    <row r="11" spans="1:10">
      <c r="A11" s="200"/>
      <c r="B11" s="200"/>
      <c r="C11" s="463"/>
      <c r="D11" s="463"/>
      <c r="E11" s="463"/>
      <c r="F11" s="463"/>
      <c r="G11" s="463"/>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75" t="s">
        <v>233</v>
      </c>
      <c r="C22" s="375"/>
      <c r="D22" s="375"/>
      <c r="E22" s="375"/>
      <c r="F22" s="375"/>
      <c r="G22" s="375"/>
    </row>
    <row r="23" spans="1:7">
      <c r="B23" s="163"/>
      <c r="C23" s="163"/>
      <c r="D23" s="163"/>
      <c r="E23" s="163"/>
      <c r="F23" s="163"/>
      <c r="G23" s="163"/>
    </row>
    <row r="24" spans="1:7" ht="40.5" customHeight="1">
      <c r="B24" s="354" t="s">
        <v>169</v>
      </c>
      <c r="C24" s="354"/>
      <c r="D24" s="354"/>
      <c r="E24" s="354"/>
      <c r="F24" s="354"/>
      <c r="G24" s="354"/>
    </row>
    <row r="25" spans="1:7">
      <c r="B25" s="160"/>
      <c r="C25" s="160"/>
      <c r="D25" s="160"/>
      <c r="E25" s="160"/>
      <c r="F25" s="160"/>
      <c r="G25" s="160"/>
    </row>
    <row r="26" spans="1:7" ht="30.75" customHeight="1">
      <c r="B26" s="354" t="s">
        <v>168</v>
      </c>
      <c r="C26" s="354"/>
      <c r="D26" s="354"/>
      <c r="E26" s="354"/>
      <c r="F26" s="354"/>
      <c r="G26" s="354"/>
    </row>
    <row r="27" spans="1:7">
      <c r="B27" s="160"/>
      <c r="C27" s="160"/>
      <c r="D27" s="160"/>
      <c r="E27" s="160"/>
      <c r="F27" s="160"/>
      <c r="G27" s="160"/>
    </row>
    <row r="28" spans="1:7" ht="42.75" customHeight="1">
      <c r="B28" s="354" t="s">
        <v>234</v>
      </c>
      <c r="C28" s="354"/>
      <c r="D28" s="354"/>
      <c r="E28" s="354"/>
      <c r="F28" s="354"/>
      <c r="G28" s="354"/>
    </row>
    <row r="29" spans="1:7">
      <c r="B29" s="160"/>
      <c r="C29" s="160"/>
      <c r="D29" s="160"/>
      <c r="E29" s="160"/>
      <c r="F29" s="160"/>
      <c r="G29" s="160"/>
    </row>
    <row r="30" spans="1:7" ht="69.75" customHeight="1">
      <c r="B30" s="354" t="s">
        <v>235</v>
      </c>
      <c r="C30" s="354"/>
      <c r="D30" s="354"/>
      <c r="E30" s="354"/>
      <c r="F30" s="354"/>
      <c r="G30" s="354"/>
    </row>
    <row r="31" spans="1:7">
      <c r="B31" s="160"/>
      <c r="C31" s="160"/>
      <c r="D31" s="160"/>
      <c r="E31" s="160"/>
      <c r="F31" s="160"/>
      <c r="G31" s="160"/>
    </row>
    <row r="32" spans="1:7">
      <c r="B32" s="160"/>
      <c r="C32" s="160"/>
      <c r="D32" s="160"/>
      <c r="E32" s="160"/>
      <c r="F32" s="160"/>
      <c r="G32" s="160"/>
    </row>
    <row r="34" spans="1:7">
      <c r="A34" s="2"/>
      <c r="B34" s="195" t="s">
        <v>4</v>
      </c>
      <c r="C34" s="355" t="str">
        <f>'Bid Proposal Form'!B125&amp;"-"&amp;'Bid Proposal Form'!C125&amp;"-"&amp;'Bid Proposal Form'!D125</f>
        <v>DD-MM-YYYY</v>
      </c>
      <c r="D34" s="355"/>
      <c r="E34" s="213" t="s">
        <v>12</v>
      </c>
      <c r="F34" s="355">
        <f>'Bid Proposal Form'!G125</f>
        <v>0</v>
      </c>
      <c r="G34" s="355"/>
    </row>
    <row r="35" spans="1:7">
      <c r="A35" s="2"/>
      <c r="B35" s="195" t="s">
        <v>11</v>
      </c>
      <c r="C35" s="355">
        <f>'Bid Proposal Form'!B126</f>
        <v>0</v>
      </c>
      <c r="D35" s="355"/>
      <c r="E35" s="213" t="s">
        <v>13</v>
      </c>
      <c r="F35" s="355">
        <f>'Bid Proposal Form'!G126</f>
        <v>0</v>
      </c>
      <c r="G35" s="355"/>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view="pageBreakPreview" zoomScale="90" zoomScaleNormal="100" zoomScaleSheetLayoutView="90" workbookViewId="0">
      <selection activeCell="E30" sqref="E30"/>
    </sheetView>
  </sheetViews>
  <sheetFormatPr defaultColWidth="9.1796875" defaultRowHeight="12.5"/>
  <cols>
    <col min="1" max="1" width="9.1796875" style="89"/>
    <col min="2" max="2" width="14.54296875" style="89" customWidth="1"/>
    <col min="3" max="3" width="15.453125" style="89" customWidth="1"/>
    <col min="4" max="4" width="38.26953125" style="89" customWidth="1"/>
    <col min="5" max="5" width="39.54296875" style="89" customWidth="1"/>
    <col min="6" max="9" width="9.1796875" style="89"/>
    <col min="10" max="10" width="0" style="89" hidden="1" customWidth="1"/>
    <col min="11" max="16384" width="9.1796875" style="89"/>
  </cols>
  <sheetData>
    <row r="1" spans="1:5" ht="15" customHeight="1">
      <c r="A1" s="606" t="str">
        <f>'Attachment-11'!A1</f>
        <v>Specification No.: 5006003153 /OTHERS/DOM/K00 - NR3 RHQ -1</v>
      </c>
      <c r="B1" s="606"/>
      <c r="C1" s="606"/>
      <c r="D1" s="606"/>
      <c r="E1" s="227" t="s">
        <v>300</v>
      </c>
    </row>
    <row r="2" spans="1:5" ht="15.5" hidden="1">
      <c r="A2" s="228"/>
      <c r="B2" s="228"/>
      <c r="C2" s="228"/>
      <c r="D2" s="228"/>
      <c r="E2" s="229"/>
    </row>
    <row r="3" spans="1:5" ht="51" customHeight="1">
      <c r="A3" s="608" t="str">
        <f>'Attachment-11'!A3:G4</f>
        <v>External Vineratex resin bounded granular texture coating of valve hall and common area building of control room at Rihand HVDC</v>
      </c>
      <c r="B3" s="608"/>
      <c r="C3" s="608"/>
      <c r="D3" s="608"/>
      <c r="E3" s="608"/>
    </row>
    <row r="4" spans="1:5" ht="9" customHeight="1">
      <c r="A4" s="230"/>
      <c r="B4" s="231"/>
      <c r="C4" s="231"/>
      <c r="D4" s="231"/>
      <c r="E4" s="232"/>
    </row>
    <row r="5" spans="1:5" ht="14">
      <c r="A5" s="609" t="s">
        <v>301</v>
      </c>
      <c r="B5" s="609"/>
      <c r="C5" s="609"/>
      <c r="D5" s="609"/>
      <c r="E5" s="609"/>
    </row>
    <row r="6" spans="1:5" ht="6.75" customHeight="1">
      <c r="A6" s="233"/>
      <c r="B6" s="231"/>
      <c r="C6" s="231"/>
      <c r="D6" s="231"/>
      <c r="E6" s="232"/>
    </row>
    <row r="7" spans="1:5" ht="14">
      <c r="A7" s="234" t="s">
        <v>435</v>
      </c>
      <c r="B7" s="231"/>
      <c r="C7" s="231"/>
      <c r="D7" s="231"/>
      <c r="E7" s="235" t="s">
        <v>430</v>
      </c>
    </row>
    <row r="8" spans="1:5" ht="14">
      <c r="A8" s="610" t="str">
        <f>'[2]Attach 3 (JV)'!A6:E6</f>
        <v/>
      </c>
      <c r="B8" s="610"/>
      <c r="C8" s="610"/>
      <c r="D8" s="610"/>
      <c r="E8" s="235" t="s">
        <v>431</v>
      </c>
    </row>
    <row r="9" spans="1:5" ht="14">
      <c r="A9" s="110" t="s">
        <v>194</v>
      </c>
      <c r="B9" s="611">
        <f>'Bid Proposal Form'!D17</f>
        <v>0</v>
      </c>
      <c r="C9" s="611"/>
      <c r="D9" s="611"/>
      <c r="E9" s="235" t="s">
        <v>45</v>
      </c>
    </row>
    <row r="10" spans="1:5" ht="15.75" customHeight="1">
      <c r="A10" s="110" t="s">
        <v>195</v>
      </c>
      <c r="B10" s="611">
        <f>'Bid Proposal Form'!D19</f>
        <v>0</v>
      </c>
      <c r="C10" s="611"/>
      <c r="D10" s="611"/>
      <c r="E10" s="235" t="s">
        <v>432</v>
      </c>
    </row>
    <row r="11" spans="1:5" ht="14">
      <c r="A11" s="231"/>
      <c r="B11" s="549"/>
      <c r="C11" s="549"/>
      <c r="D11" s="549"/>
      <c r="E11" s="235" t="s">
        <v>433</v>
      </c>
    </row>
    <row r="12" spans="1:5" ht="14">
      <c r="A12" s="233"/>
      <c r="B12" s="612" t="str">
        <f>'[2]Attach 13'!B12:D12</f>
        <v/>
      </c>
      <c r="C12" s="612"/>
      <c r="D12" s="612"/>
      <c r="E12" s="235" t="s">
        <v>434</v>
      </c>
    </row>
    <row r="13" spans="1:5" ht="14" hidden="1">
      <c r="A13" s="233"/>
      <c r="B13" s="110"/>
      <c r="C13" s="110"/>
      <c r="D13" s="110"/>
      <c r="E13" s="232"/>
    </row>
    <row r="14" spans="1:5" ht="14">
      <c r="A14" s="231" t="s">
        <v>6</v>
      </c>
      <c r="B14" s="231"/>
      <c r="C14" s="231"/>
      <c r="D14" s="231"/>
      <c r="E14" s="232"/>
    </row>
    <row r="15" spans="1:5" ht="14">
      <c r="A15" s="111"/>
      <c r="B15" s="111"/>
      <c r="C15" s="111"/>
      <c r="D15" s="111"/>
      <c r="E15" s="111"/>
    </row>
    <row r="16" spans="1:5" ht="18.75" customHeight="1">
      <c r="A16" s="112" t="s">
        <v>58</v>
      </c>
      <c r="B16" s="613" t="s">
        <v>302</v>
      </c>
      <c r="C16" s="613"/>
      <c r="D16" s="613"/>
      <c r="E16" s="613"/>
    </row>
    <row r="17" spans="1:10" ht="17.25" customHeight="1">
      <c r="A17" s="184" t="s">
        <v>303</v>
      </c>
      <c r="B17" s="614" t="s">
        <v>304</v>
      </c>
      <c r="C17" s="614"/>
      <c r="D17" s="614"/>
      <c r="E17" s="236">
        <f>B9</f>
        <v>0</v>
      </c>
    </row>
    <row r="18" spans="1:10" ht="14">
      <c r="A18" s="237" t="s">
        <v>305</v>
      </c>
      <c r="B18" s="607" t="s">
        <v>306</v>
      </c>
      <c r="C18" s="607"/>
      <c r="D18" s="607"/>
      <c r="E18" s="238"/>
    </row>
    <row r="19" spans="1:10" ht="14">
      <c r="A19" s="239"/>
      <c r="B19" s="607" t="s">
        <v>307</v>
      </c>
      <c r="C19" s="607"/>
      <c r="D19" s="607"/>
      <c r="E19" s="240"/>
    </row>
    <row r="20" spans="1:10" ht="14">
      <c r="A20" s="239"/>
      <c r="B20" s="607"/>
      <c r="C20" s="607"/>
      <c r="D20" s="607"/>
      <c r="E20" s="240"/>
    </row>
    <row r="21" spans="1:10" ht="14">
      <c r="A21" s="239"/>
      <c r="B21" s="607"/>
      <c r="C21" s="607"/>
      <c r="D21" s="607"/>
      <c r="E21" s="240"/>
    </row>
    <row r="22" spans="1:10" ht="14">
      <c r="A22" s="239"/>
      <c r="B22" s="607" t="s">
        <v>308</v>
      </c>
      <c r="C22" s="607"/>
      <c r="D22" s="607"/>
      <c r="E22" s="240"/>
    </row>
    <row r="23" spans="1:10" ht="14">
      <c r="A23" s="239"/>
      <c r="B23" s="607"/>
      <c r="C23" s="607"/>
      <c r="D23" s="607"/>
      <c r="E23" s="241"/>
    </row>
    <row r="24" spans="1:10" ht="14">
      <c r="A24" s="239"/>
      <c r="B24" s="607"/>
      <c r="C24" s="607"/>
      <c r="D24" s="607"/>
      <c r="E24" s="241"/>
    </row>
    <row r="25" spans="1:10" ht="14">
      <c r="A25" s="239"/>
      <c r="B25" s="607" t="s">
        <v>309</v>
      </c>
      <c r="C25" s="607"/>
      <c r="D25" s="607"/>
      <c r="E25" s="241"/>
    </row>
    <row r="26" spans="1:10" ht="14">
      <c r="A26" s="239"/>
      <c r="B26" s="607"/>
      <c r="C26" s="607"/>
      <c r="D26" s="607"/>
      <c r="E26" s="240"/>
    </row>
    <row r="27" spans="1:10" ht="14">
      <c r="A27" s="239"/>
      <c r="B27" s="607"/>
      <c r="C27" s="607"/>
      <c r="D27" s="607"/>
      <c r="E27" s="242"/>
    </row>
    <row r="28" spans="1:10" ht="28">
      <c r="A28" s="237" t="s">
        <v>446</v>
      </c>
      <c r="B28" s="620" t="s">
        <v>310</v>
      </c>
      <c r="C28" s="620"/>
      <c r="D28" s="620"/>
      <c r="E28" s="615"/>
    </row>
    <row r="29" spans="1:10" ht="36.75" customHeight="1">
      <c r="A29" s="274"/>
      <c r="B29" s="617" t="s">
        <v>311</v>
      </c>
      <c r="C29" s="618"/>
      <c r="D29" s="619"/>
      <c r="E29" s="616"/>
    </row>
    <row r="30" spans="1:10" s="269" customFormat="1" ht="63" customHeight="1">
      <c r="A30" s="239" t="s">
        <v>447</v>
      </c>
      <c r="B30" s="628" t="s">
        <v>449</v>
      </c>
      <c r="C30" s="629"/>
      <c r="D30" s="630"/>
      <c r="E30" s="270"/>
      <c r="J30" s="195" t="s">
        <v>450</v>
      </c>
    </row>
    <row r="31" spans="1:10" s="269" customFormat="1" ht="36.75" customHeight="1">
      <c r="A31" s="274"/>
      <c r="B31" s="631" t="s">
        <v>448</v>
      </c>
      <c r="C31" s="632"/>
      <c r="D31" s="633"/>
      <c r="E31" s="270"/>
      <c r="J31" s="195" t="s">
        <v>121</v>
      </c>
    </row>
    <row r="32" spans="1:10" s="269" customFormat="1" ht="36.75" customHeight="1">
      <c r="A32" s="239" t="s">
        <v>451</v>
      </c>
      <c r="B32" s="628" t="s">
        <v>452</v>
      </c>
      <c r="C32" s="629"/>
      <c r="D32" s="630"/>
      <c r="E32" s="270"/>
    </row>
    <row r="33" spans="1:5" s="269" customFormat="1" ht="66.75" customHeight="1">
      <c r="A33" s="239" t="s">
        <v>453</v>
      </c>
      <c r="B33" s="628" t="s">
        <v>455</v>
      </c>
      <c r="C33" s="629"/>
      <c r="D33" s="630"/>
      <c r="E33" s="270"/>
    </row>
    <row r="34" spans="1:5" s="269" customFormat="1" ht="36.75" customHeight="1">
      <c r="A34" s="239"/>
      <c r="B34" s="631" t="s">
        <v>454</v>
      </c>
      <c r="C34" s="632"/>
      <c r="D34" s="633"/>
      <c r="E34" s="270"/>
    </row>
    <row r="35" spans="1:5" ht="14">
      <c r="A35" s="184" t="s">
        <v>312</v>
      </c>
      <c r="B35" s="614" t="s">
        <v>313</v>
      </c>
      <c r="C35" s="614"/>
      <c r="D35" s="614"/>
      <c r="E35" s="243"/>
    </row>
    <row r="36" spans="1:5" ht="14">
      <c r="A36" s="184" t="s">
        <v>314</v>
      </c>
      <c r="B36" s="614" t="s">
        <v>315</v>
      </c>
      <c r="C36" s="614"/>
      <c r="D36" s="614"/>
      <c r="E36" s="243"/>
    </row>
    <row r="37" spans="1:5" ht="14">
      <c r="A37" s="184" t="s">
        <v>316</v>
      </c>
      <c r="B37" s="614" t="s">
        <v>317</v>
      </c>
      <c r="C37" s="614"/>
      <c r="D37" s="614"/>
      <c r="E37" s="243"/>
    </row>
    <row r="38" spans="1:5" ht="14">
      <c r="A38" s="184"/>
      <c r="B38" s="614" t="s">
        <v>318</v>
      </c>
      <c r="C38" s="614"/>
      <c r="D38" s="614"/>
      <c r="E38" s="113" t="s">
        <v>319</v>
      </c>
    </row>
    <row r="39" spans="1:5" ht="14">
      <c r="A39" s="184" t="s">
        <v>46</v>
      </c>
      <c r="B39" s="570"/>
      <c r="C39" s="571"/>
      <c r="D39" s="572"/>
      <c r="E39" s="243"/>
    </row>
    <row r="40" spans="1:5" ht="14">
      <c r="A40" s="184" t="s">
        <v>47</v>
      </c>
      <c r="B40" s="570"/>
      <c r="C40" s="571"/>
      <c r="D40" s="572"/>
      <c r="E40" s="243"/>
    </row>
    <row r="41" spans="1:5" ht="14">
      <c r="A41" s="184" t="s">
        <v>62</v>
      </c>
      <c r="B41" s="570"/>
      <c r="C41" s="571"/>
      <c r="D41" s="572"/>
      <c r="E41" s="243"/>
    </row>
    <row r="42" spans="1:5" ht="14">
      <c r="A42" s="184"/>
      <c r="B42" s="614" t="s">
        <v>320</v>
      </c>
      <c r="C42" s="614"/>
      <c r="D42" s="614"/>
      <c r="E42" s="243"/>
    </row>
    <row r="43" spans="1:5" ht="14">
      <c r="A43" s="184"/>
      <c r="B43" s="614" t="s">
        <v>318</v>
      </c>
      <c r="C43" s="614"/>
      <c r="D43" s="614"/>
      <c r="E43" s="113" t="s">
        <v>319</v>
      </c>
    </row>
    <row r="44" spans="1:5" ht="14">
      <c r="A44" s="184" t="s">
        <v>46</v>
      </c>
      <c r="B44" s="570"/>
      <c r="C44" s="571"/>
      <c r="D44" s="572"/>
      <c r="E44" s="243"/>
    </row>
    <row r="45" spans="1:5" ht="14">
      <c r="A45" s="184" t="s">
        <v>47</v>
      </c>
      <c r="B45" s="570"/>
      <c r="C45" s="571"/>
      <c r="D45" s="572"/>
      <c r="E45" s="243"/>
    </row>
    <row r="46" spans="1:5" ht="14">
      <c r="A46" s="184" t="s">
        <v>62</v>
      </c>
      <c r="B46" s="570"/>
      <c r="C46" s="571"/>
      <c r="D46" s="572"/>
      <c r="E46" s="243"/>
    </row>
    <row r="47" spans="1:5" ht="14">
      <c r="A47" s="184" t="s">
        <v>321</v>
      </c>
      <c r="B47" s="614" t="s">
        <v>322</v>
      </c>
      <c r="C47" s="614"/>
      <c r="D47" s="614"/>
      <c r="E47" s="243"/>
    </row>
    <row r="48" spans="1:5" ht="14">
      <c r="A48" s="244" t="s">
        <v>323</v>
      </c>
      <c r="B48" s="607" t="s">
        <v>324</v>
      </c>
      <c r="C48" s="607"/>
      <c r="D48" s="607"/>
      <c r="E48" s="243"/>
    </row>
    <row r="49" spans="1:5" ht="14">
      <c r="A49" s="245"/>
      <c r="B49" s="607"/>
      <c r="C49" s="607"/>
      <c r="D49" s="607"/>
      <c r="E49" s="240"/>
    </row>
    <row r="50" spans="1:5" ht="14">
      <c r="A50" s="246"/>
      <c r="B50" s="621"/>
      <c r="C50" s="621"/>
      <c r="D50" s="621"/>
      <c r="E50" s="242"/>
    </row>
    <row r="51" spans="1:5" ht="14">
      <c r="A51" s="245" t="s">
        <v>325</v>
      </c>
      <c r="B51" s="623" t="s">
        <v>326</v>
      </c>
      <c r="C51" s="623"/>
      <c r="D51" s="623"/>
      <c r="E51" s="247"/>
    </row>
    <row r="52" spans="1:5" ht="14">
      <c r="A52" s="245"/>
      <c r="B52" s="607" t="s">
        <v>327</v>
      </c>
      <c r="C52" s="607"/>
      <c r="D52" s="607"/>
      <c r="E52" s="240"/>
    </row>
    <row r="53" spans="1:5" ht="14">
      <c r="A53" s="244" t="s">
        <v>328</v>
      </c>
      <c r="B53" s="624" t="s">
        <v>329</v>
      </c>
      <c r="C53" s="625"/>
      <c r="D53" s="626"/>
      <c r="E53" s="248"/>
    </row>
    <row r="54" spans="1:5" ht="14">
      <c r="A54" s="245"/>
      <c r="B54" s="607" t="s">
        <v>330</v>
      </c>
      <c r="C54" s="607"/>
      <c r="D54" s="607"/>
      <c r="E54" s="240"/>
    </row>
    <row r="55" spans="1:5" ht="14">
      <c r="A55" s="245"/>
      <c r="B55" s="607" t="s">
        <v>331</v>
      </c>
      <c r="C55" s="607"/>
      <c r="D55" s="607"/>
      <c r="E55" s="240"/>
    </row>
    <row r="56" spans="1:5" ht="14">
      <c r="A56" s="246"/>
      <c r="B56" s="621" t="s">
        <v>332</v>
      </c>
      <c r="C56" s="621"/>
      <c r="D56" s="621"/>
      <c r="E56" s="242"/>
    </row>
    <row r="57" spans="1:5" ht="14">
      <c r="A57" s="244" t="s">
        <v>333</v>
      </c>
      <c r="B57" s="622" t="s">
        <v>334</v>
      </c>
      <c r="C57" s="622"/>
      <c r="D57" s="622"/>
      <c r="E57" s="248"/>
    </row>
    <row r="58" spans="1:5" ht="14">
      <c r="A58" s="245"/>
      <c r="B58" s="607" t="s">
        <v>335</v>
      </c>
      <c r="C58" s="607"/>
      <c r="D58" s="607"/>
      <c r="E58" s="240"/>
    </row>
    <row r="59" spans="1:5" ht="14">
      <c r="A59" s="245"/>
      <c r="B59" s="607" t="s">
        <v>336</v>
      </c>
      <c r="C59" s="607"/>
      <c r="D59" s="607"/>
      <c r="E59" s="240"/>
    </row>
    <row r="60" spans="1:5" ht="14">
      <c r="A60" s="245"/>
      <c r="B60" s="607"/>
      <c r="C60" s="607"/>
      <c r="D60" s="607"/>
      <c r="E60" s="240"/>
    </row>
    <row r="61" spans="1:5" ht="14">
      <c r="A61" s="245"/>
      <c r="B61" s="607"/>
      <c r="C61" s="607"/>
      <c r="D61" s="607"/>
      <c r="E61" s="240"/>
    </row>
    <row r="62" spans="1:5" ht="14">
      <c r="A62" s="245"/>
      <c r="B62" s="607" t="s">
        <v>337</v>
      </c>
      <c r="C62" s="607"/>
      <c r="D62" s="607"/>
      <c r="E62" s="240"/>
    </row>
    <row r="63" spans="1:5" ht="14">
      <c r="A63" s="245"/>
      <c r="B63" s="607" t="s">
        <v>338</v>
      </c>
      <c r="C63" s="607"/>
      <c r="D63" s="607"/>
      <c r="E63" s="240"/>
    </row>
    <row r="64" spans="1:5" ht="14">
      <c r="A64" s="245"/>
      <c r="B64" s="635" t="s">
        <v>338</v>
      </c>
      <c r="C64" s="636"/>
      <c r="D64" s="637"/>
      <c r="E64" s="249" t="s">
        <v>339</v>
      </c>
    </row>
    <row r="65" spans="1:5" ht="14">
      <c r="A65" s="113" t="s">
        <v>340</v>
      </c>
      <c r="B65" s="614" t="s">
        <v>341</v>
      </c>
      <c r="C65" s="614"/>
      <c r="D65" s="614"/>
      <c r="E65" s="243"/>
    </row>
    <row r="66" spans="1:5" ht="14">
      <c r="A66" s="113" t="s">
        <v>342</v>
      </c>
      <c r="B66" s="614" t="s">
        <v>343</v>
      </c>
      <c r="C66" s="614"/>
      <c r="D66" s="614"/>
      <c r="E66" s="243"/>
    </row>
    <row r="67" spans="1:5" ht="8.25" customHeight="1">
      <c r="A67" s="250"/>
      <c r="B67" s="250"/>
      <c r="C67" s="250"/>
      <c r="D67" s="250"/>
      <c r="E67" s="251"/>
    </row>
    <row r="68" spans="1:5" ht="35.25" customHeight="1">
      <c r="A68" s="634" t="s">
        <v>344</v>
      </c>
      <c r="B68" s="634"/>
      <c r="C68" s="634"/>
      <c r="D68" s="634"/>
      <c r="E68" s="634"/>
    </row>
    <row r="69" spans="1:5" ht="14">
      <c r="A69" s="252" t="s">
        <v>456</v>
      </c>
      <c r="B69" s="231"/>
      <c r="C69" s="231"/>
      <c r="D69" s="253"/>
      <c r="E69" s="232"/>
    </row>
    <row r="70" spans="1:5" s="269" customFormat="1" ht="14">
      <c r="A70" s="252" t="s">
        <v>457</v>
      </c>
      <c r="B70" s="231"/>
      <c r="C70" s="231"/>
      <c r="D70" s="253"/>
      <c r="E70" s="232"/>
    </row>
    <row r="71" spans="1:5" s="269" customFormat="1" ht="14">
      <c r="A71" s="252" t="s">
        <v>458</v>
      </c>
      <c r="B71" s="231" t="s">
        <v>459</v>
      </c>
      <c r="C71" s="231"/>
      <c r="D71" s="253"/>
      <c r="E71" s="232"/>
    </row>
    <row r="72" spans="1:5" s="269" customFormat="1" ht="14">
      <c r="A72" s="252" t="s">
        <v>460</v>
      </c>
      <c r="B72" s="231" t="s">
        <v>461</v>
      </c>
      <c r="C72" s="231"/>
      <c r="D72" s="253"/>
      <c r="E72" s="232"/>
    </row>
    <row r="73" spans="1:5" s="269" customFormat="1" ht="14">
      <c r="A73" s="252" t="s">
        <v>462</v>
      </c>
      <c r="B73" s="231" t="s">
        <v>463</v>
      </c>
      <c r="C73" s="231"/>
      <c r="D73" s="253"/>
      <c r="E73" s="232"/>
    </row>
    <row r="74" spans="1:5" s="269" customFormat="1" ht="14">
      <c r="A74" s="252"/>
      <c r="B74" s="231"/>
      <c r="C74" s="231"/>
      <c r="D74" s="253"/>
      <c r="E74" s="232"/>
    </row>
    <row r="75" spans="1:5" s="269" customFormat="1" ht="37.5" customHeight="1">
      <c r="A75" s="627" t="s">
        <v>464</v>
      </c>
      <c r="B75" s="627"/>
      <c r="C75" s="627"/>
      <c r="D75" s="627"/>
      <c r="E75" s="627"/>
    </row>
    <row r="76" spans="1:5" s="269" customFormat="1" ht="14">
      <c r="A76" s="252"/>
      <c r="B76" s="231"/>
      <c r="C76" s="231"/>
      <c r="D76" s="253"/>
      <c r="E76" s="232"/>
    </row>
    <row r="77" spans="1:5" ht="14">
      <c r="A77" s="231"/>
      <c r="B77" s="231"/>
      <c r="C77" s="231"/>
      <c r="D77" s="254"/>
      <c r="E77" s="232"/>
    </row>
    <row r="78" spans="1:5" ht="14">
      <c r="A78" s="255" t="s">
        <v>196</v>
      </c>
      <c r="B78" s="256" t="str">
        <f>'Attachment-11'!C34</f>
        <v>DD-MM-YYYY</v>
      </c>
      <c r="C78" s="231"/>
      <c r="D78" s="254" t="s">
        <v>197</v>
      </c>
      <c r="E78" s="257">
        <f>'Attachment-11'!F34</f>
        <v>0</v>
      </c>
    </row>
    <row r="79" spans="1:5" ht="14">
      <c r="A79" s="255" t="s">
        <v>198</v>
      </c>
      <c r="B79" s="257">
        <f>'Attachment-11'!C35</f>
        <v>0</v>
      </c>
      <c r="C79" s="231"/>
      <c r="D79" s="254" t="s">
        <v>199</v>
      </c>
      <c r="E79" s="257">
        <f>'Attachment-11'!F35</f>
        <v>0</v>
      </c>
    </row>
  </sheetData>
  <sheetProtection password="8242"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hp</cp:lastModifiedBy>
  <cp:lastPrinted>2020-01-31T05:54:36Z</cp:lastPrinted>
  <dcterms:created xsi:type="dcterms:W3CDTF">1996-10-14T23:33:28Z</dcterms:created>
  <dcterms:modified xsi:type="dcterms:W3CDTF">2022-03-25T10:01:29Z</dcterms:modified>
</cp:coreProperties>
</file>